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24226"/>
  <mc:AlternateContent xmlns:mc="http://schemas.openxmlformats.org/markup-compatibility/2006">
    <mc:Choice Requires="x15">
      <x15ac:absPath xmlns:x15ac="http://schemas.microsoft.com/office/spreadsheetml/2010/11/ac" url="C:\Users\diana\Desktop\"/>
    </mc:Choice>
  </mc:AlternateContent>
  <xr:revisionPtr revIDLastSave="0" documentId="8_{E8DE966B-B3BF-414B-9FE1-990D4AA08981}" xr6:coauthVersionLast="45" xr6:coauthVersionMax="45" xr10:uidLastSave="{00000000-0000-0000-0000-000000000000}"/>
  <bookViews>
    <workbookView xWindow="-120" yWindow="-120" windowWidth="20730" windowHeight="11160" tabRatio="689" xr2:uid="{00000000-000D-0000-FFFF-FFFF00000000}"/>
  </bookViews>
  <sheets>
    <sheet name="NOTA EEC" sheetId="18" r:id="rId1"/>
    <sheet name="BALANCE" sheetId="2" r:id="rId2"/>
    <sheet name="ESTADO DE RESULTADO" sheetId="16" r:id="rId3"/>
    <sheet name="Evolucion del patrimonio neto" sheetId="6" r:id="rId4"/>
    <sheet name="O Y AFONDO" sheetId="17" r:id="rId5"/>
    <sheet name="bienes de uso Anexo A" sheetId="4" r:id="rId6"/>
    <sheet name="acti intangibles Anexo B" sheetId="7" r:id="rId7"/>
    <sheet name="partic de otras soc Anexo C" sheetId="8" r:id="rId8"/>
    <sheet name="anexo d" sheetId="9" r:id="rId9"/>
    <sheet name="ANEXO E" sheetId="10" r:id="rId10"/>
    <sheet name="anexo f" sheetId="11" r:id="rId11"/>
    <sheet name="ANEXO G" sheetId="12" r:id="rId12"/>
    <sheet name="anexo h" sheetId="13" r:id="rId13"/>
    <sheet name="anexo I" sheetId="14" r:id="rId14"/>
    <sheet name="ANEXO J" sheetId="15" r:id="rId15"/>
  </sheets>
  <definedNames>
    <definedName name="OLE_LINK1" localSheetId="10">'anexo f'!$C$33</definedName>
    <definedName name="OLE_LINK12" localSheetId="0">'NOTA EEC'!$B$83</definedName>
    <definedName name="OLE_LINK13" localSheetId="0">'NOTA EEC'!$B$95</definedName>
    <definedName name="OLE_LINK14" localSheetId="0">'NOTA EEC'!$B$100</definedName>
    <definedName name="OLE_LINK15" localSheetId="0">'NOTA EEC'!$B$201</definedName>
    <definedName name="OLE_LINK17" localSheetId="0">'NOTA EEC'!$B$226</definedName>
    <definedName name="OLE_LINK18" localSheetId="0">'NOTA EEC'!$B$238</definedName>
    <definedName name="OLE_LINK19" localSheetId="0">'NOTA EEC'!$B$246</definedName>
    <definedName name="OLE_LINK21" localSheetId="0">'NOTA EEC'!$B$275</definedName>
    <definedName name="OLE_LINK22" localSheetId="0">'NOTA EEC'!$B$297</definedName>
    <definedName name="OLE_LINK23" localSheetId="0">'NOTA EEC'!$B$318</definedName>
    <definedName name="OLE_LINK26" localSheetId="0">'NOTA EEC'!$B$385</definedName>
    <definedName name="OLE_LINK28" localSheetId="0">'NOTA EEC'!$B$441</definedName>
    <definedName name="OLE_LINK7" localSheetId="0">'NOTA EEC'!$B$22</definedName>
    <definedName name="OLE_LINK9" localSheetId="0">'NOTA EEC'!$B$40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0" i="17" l="1"/>
  <c r="C11" i="17" l="1"/>
  <c r="H28" i="2"/>
  <c r="C13" i="15"/>
  <c r="C13" i="14"/>
  <c r="F41" i="12"/>
  <c r="F40" i="12"/>
  <c r="F16" i="12" l="1"/>
  <c r="C46" i="11"/>
  <c r="C29" i="11"/>
  <c r="H26" i="4" l="1"/>
  <c r="L12" i="6" l="1"/>
  <c r="C16" i="16"/>
  <c r="C15" i="16"/>
  <c r="C14" i="16"/>
  <c r="C13" i="16"/>
  <c r="C12" i="16"/>
  <c r="C22" i="16"/>
  <c r="C20" i="16"/>
  <c r="E34" i="13"/>
  <c r="E32" i="13"/>
  <c r="D426" i="18"/>
  <c r="C426" i="18"/>
  <c r="E30" i="13"/>
  <c r="E28" i="13"/>
  <c r="F24" i="13"/>
  <c r="E18" i="13"/>
  <c r="E20" i="13"/>
  <c r="D416" i="18"/>
  <c r="F16" i="13"/>
  <c r="E16" i="13"/>
  <c r="E14" i="13"/>
  <c r="H13" i="13" l="1"/>
  <c r="C10" i="16"/>
  <c r="D23" i="16"/>
  <c r="D15" i="16"/>
  <c r="D17" i="16" s="1"/>
  <c r="C10" i="2"/>
  <c r="F10" i="2"/>
  <c r="C37" i="2"/>
  <c r="C36" i="2"/>
  <c r="C35" i="2"/>
  <c r="C34" i="2"/>
  <c r="C23" i="2"/>
  <c r="C16" i="2"/>
  <c r="C233" i="18"/>
  <c r="C236" i="18" s="1"/>
  <c r="C24" i="2" s="1"/>
  <c r="D233" i="18"/>
  <c r="C294" i="18"/>
  <c r="F22" i="2" s="1"/>
  <c r="C288" i="18"/>
  <c r="F15" i="2" s="1"/>
  <c r="D415" i="18"/>
  <c r="D438" i="18" s="1"/>
  <c r="C415" i="18"/>
  <c r="C438" i="18" s="1"/>
  <c r="C432" i="18"/>
  <c r="D38" i="16" l="1"/>
  <c r="D17" i="14"/>
  <c r="C407" i="18"/>
  <c r="B38" i="13" s="1"/>
  <c r="C396" i="18"/>
  <c r="C383" i="18"/>
  <c r="F30" i="2" s="1"/>
  <c r="C356" i="18"/>
  <c r="C315" i="18" l="1"/>
  <c r="F23" i="2" s="1"/>
  <c r="C308" i="18"/>
  <c r="F16" i="2" s="1"/>
  <c r="C273" i="18" l="1"/>
  <c r="F14" i="2" s="1"/>
  <c r="C256" i="18"/>
  <c r="F13" i="2" s="1"/>
  <c r="C244" i="18"/>
  <c r="C25" i="2" s="1"/>
  <c r="C81" i="18"/>
  <c r="C14" i="2" s="1"/>
  <c r="C214" i="18"/>
  <c r="C17" i="2" s="1"/>
  <c r="C206" i="18"/>
  <c r="C53" i="18" l="1"/>
  <c r="C13" i="2" s="1"/>
  <c r="D93" i="18" l="1"/>
  <c r="F38" i="2" l="1"/>
  <c r="C93" i="18"/>
  <c r="L17" i="4" l="1"/>
  <c r="L22" i="4"/>
  <c r="D26" i="4"/>
  <c r="E26" i="4"/>
  <c r="F26" i="4"/>
  <c r="I26" i="4"/>
  <c r="J26" i="4"/>
  <c r="K26" i="4"/>
  <c r="C17" i="16" l="1"/>
  <c r="F27" i="2"/>
  <c r="C17" i="14" l="1"/>
  <c r="J15" i="7"/>
  <c r="C17" i="17" l="1"/>
  <c r="C53" i="17" s="1"/>
  <c r="F39" i="12" l="1"/>
  <c r="F22" i="12"/>
  <c r="D15" i="15" l="1"/>
  <c r="F19" i="2"/>
  <c r="F28" i="2" s="1"/>
  <c r="F31" i="2" s="1"/>
  <c r="G39" i="13"/>
  <c r="H32" i="13"/>
  <c r="H34" i="13"/>
  <c r="C30" i="2"/>
  <c r="F38" i="12"/>
  <c r="F26" i="12"/>
  <c r="F21" i="12"/>
  <c r="C19" i="2"/>
  <c r="G25" i="4"/>
  <c r="M25" i="4" s="1"/>
  <c r="G23" i="4"/>
  <c r="G22" i="4"/>
  <c r="B39" i="13"/>
  <c r="H28" i="13"/>
  <c r="H24" i="13"/>
  <c r="H20" i="13"/>
  <c r="H18" i="13"/>
  <c r="H16" i="13"/>
  <c r="H14" i="13"/>
  <c r="H30" i="13"/>
  <c r="F37" i="12"/>
  <c r="F36" i="12"/>
  <c r="F34" i="12"/>
  <c r="F42" i="12" s="1"/>
  <c r="F35" i="12"/>
  <c r="F27" i="12"/>
  <c r="J21" i="7"/>
  <c r="L18" i="4"/>
  <c r="C21" i="17"/>
  <c r="L24" i="4"/>
  <c r="L23" i="4"/>
  <c r="L19" i="4"/>
  <c r="G24" i="4"/>
  <c r="G21" i="4"/>
  <c r="G19" i="4"/>
  <c r="G17" i="4"/>
  <c r="G20" i="4"/>
  <c r="C47" i="17"/>
  <c r="C30" i="17"/>
  <c r="F33" i="12"/>
  <c r="E15" i="7"/>
  <c r="E21" i="7" s="1"/>
  <c r="H26" i="13"/>
  <c r="H22" i="13"/>
  <c r="F39" i="13"/>
  <c r="F20" i="12"/>
  <c r="I21" i="7"/>
  <c r="H21" i="7"/>
  <c r="G21" i="7"/>
  <c r="D21" i="7"/>
  <c r="L21" i="4"/>
  <c r="J29" i="6"/>
  <c r="C38" i="2"/>
  <c r="E26" i="9"/>
  <c r="E28" i="9" s="1"/>
  <c r="C23" i="16"/>
  <c r="C39" i="13"/>
  <c r="H35" i="13"/>
  <c r="H33" i="13"/>
  <c r="H31" i="13"/>
  <c r="H29" i="13"/>
  <c r="H27" i="13"/>
  <c r="H25" i="13"/>
  <c r="H23" i="13"/>
  <c r="H21" i="13"/>
  <c r="H19" i="13"/>
  <c r="H17" i="13"/>
  <c r="H15" i="13"/>
  <c r="B28" i="9"/>
  <c r="E19" i="9"/>
  <c r="E21" i="9" s="1"/>
  <c r="C27" i="11"/>
  <c r="C35" i="11" s="1"/>
  <c r="G24" i="6"/>
  <c r="J24" i="6" s="1"/>
  <c r="L24" i="6" s="1"/>
  <c r="G25" i="6"/>
  <c r="J25" i="6" s="1"/>
  <c r="G26" i="6"/>
  <c r="J26" i="6" s="1"/>
  <c r="G27" i="6"/>
  <c r="J27" i="6" s="1"/>
  <c r="G30" i="6"/>
  <c r="J30" i="6" s="1"/>
  <c r="G31" i="6"/>
  <c r="J31" i="6" s="1"/>
  <c r="G32" i="6"/>
  <c r="L32" i="6" s="1"/>
  <c r="L34" i="6"/>
  <c r="G23" i="6"/>
  <c r="J23" i="6" s="1"/>
  <c r="L23" i="6" s="1"/>
  <c r="G36" i="6"/>
  <c r="J36" i="6" s="1"/>
  <c r="L36" i="6" s="1"/>
  <c r="G22" i="6"/>
  <c r="I18" i="6"/>
  <c r="J18" i="6" s="1"/>
  <c r="I20" i="6"/>
  <c r="I37" i="6" s="1"/>
  <c r="L21" i="6"/>
  <c r="D20" i="6"/>
  <c r="D37" i="6" s="1"/>
  <c r="E20" i="6"/>
  <c r="E37" i="6" s="1"/>
  <c r="C20" i="6"/>
  <c r="C37" i="6" s="1"/>
  <c r="F20" i="6"/>
  <c r="F37" i="6" s="1"/>
  <c r="H20" i="6"/>
  <c r="H37" i="6" s="1"/>
  <c r="K20" i="6"/>
  <c r="K37" i="6" s="1"/>
  <c r="G20" i="6"/>
  <c r="G37" i="6" s="1"/>
  <c r="B21" i="9"/>
  <c r="L20" i="4"/>
  <c r="M20" i="4" s="1"/>
  <c r="G18" i="4"/>
  <c r="F28" i="12"/>
  <c r="C25" i="16" l="1"/>
  <c r="E36" i="13"/>
  <c r="C52" i="17"/>
  <c r="C54" i="17" s="1"/>
  <c r="K15" i="7"/>
  <c r="K21" i="7" s="1"/>
  <c r="M23" i="4"/>
  <c r="G26" i="4"/>
  <c r="M18" i="4"/>
  <c r="M17" i="4"/>
  <c r="L26" i="4"/>
  <c r="M19" i="4"/>
  <c r="M24" i="4"/>
  <c r="L18" i="6"/>
  <c r="L20" i="6" s="1"/>
  <c r="L37" i="6" s="1"/>
  <c r="J20" i="6"/>
  <c r="J37" i="6" s="1"/>
  <c r="F23" i="12"/>
  <c r="F30" i="12" s="1"/>
  <c r="F49" i="12" s="1"/>
  <c r="M22" i="4"/>
  <c r="C34" i="17"/>
  <c r="B31" i="9"/>
  <c r="E31" i="9"/>
  <c r="M21" i="4"/>
  <c r="C31" i="2"/>
  <c r="C15" i="15"/>
  <c r="H38" i="13"/>
  <c r="E39" i="13" l="1"/>
  <c r="C27" i="16" s="1"/>
  <c r="C31" i="16" s="1"/>
  <c r="C38" i="16" s="1"/>
  <c r="C29" i="16"/>
  <c r="H36" i="13"/>
  <c r="M26" i="4"/>
  <c r="C17" i="15"/>
  <c r="I30" i="2"/>
  <c r="D17" i="15"/>
  <c r="H39" i="13"/>
</calcChain>
</file>

<file path=xl/sharedStrings.xml><?xml version="1.0" encoding="utf-8"?>
<sst xmlns="http://schemas.openxmlformats.org/spreadsheetml/2006/main" count="848" uniqueCount="689">
  <si>
    <t>EMSA INMOBILIARIA S.A.</t>
  </si>
  <si>
    <t>ACTIVO</t>
  </si>
  <si>
    <t>ACTIVO CORRIENTE</t>
  </si>
  <si>
    <t>Total Activo Corriente</t>
  </si>
  <si>
    <t>ACTIVO NO CORRIENTE</t>
  </si>
  <si>
    <t>Total del Activo no Corriente</t>
  </si>
  <si>
    <t xml:space="preserve">Total del Activo  </t>
  </si>
  <si>
    <t>PASIVO</t>
  </si>
  <si>
    <t>PASIVO CORRIENTE</t>
  </si>
  <si>
    <t>Total Pasivo Corriente</t>
  </si>
  <si>
    <t>PASIVO NO CORRIENTE</t>
  </si>
  <si>
    <t>Total del Pasivo no Corriente</t>
  </si>
  <si>
    <t xml:space="preserve">Total del Pasivo </t>
  </si>
  <si>
    <t>Total del Pasivo   y Patrimonio Neto</t>
  </si>
  <si>
    <t>ANEXO II MODELOS DE ESTADOS CONTABLES Y ANEXOS A LOS MISMOS SEGÚN RESOLUCION Nº 5/92</t>
  </si>
  <si>
    <t>ESTADO DE RESULTADOS</t>
  </si>
  <si>
    <t>Ejercicio Finalizado el</t>
  </si>
  <si>
    <t>Resultados extraordinarios</t>
  </si>
  <si>
    <t>Ganancia ordinaria</t>
  </si>
  <si>
    <t>Impuesto a la Renta</t>
  </si>
  <si>
    <t>Las notas y los anexos que se acompañan son parte integrante de los estados contables</t>
  </si>
  <si>
    <t>ESTADO DE EVOLUCION DEL PATRIMONIO NETO</t>
  </si>
  <si>
    <t>RUBROS</t>
  </si>
  <si>
    <t>Aporte de los socios</t>
  </si>
  <si>
    <t xml:space="preserve">Capital </t>
  </si>
  <si>
    <t>social</t>
  </si>
  <si>
    <t>Primas de</t>
  </si>
  <si>
    <t xml:space="preserve"> Emision</t>
  </si>
  <si>
    <t>Aportes no</t>
  </si>
  <si>
    <t>Capitaliz.</t>
  </si>
  <si>
    <t>Revalúos</t>
  </si>
  <si>
    <t>Total</t>
  </si>
  <si>
    <t>Ganancias Reservas</t>
  </si>
  <si>
    <t>Reserva</t>
  </si>
  <si>
    <t>Legal</t>
  </si>
  <si>
    <t xml:space="preserve">Otras </t>
  </si>
  <si>
    <t>reservas</t>
  </si>
  <si>
    <t>resultados</t>
  </si>
  <si>
    <t>no</t>
  </si>
  <si>
    <t>asignados</t>
  </si>
  <si>
    <t xml:space="preserve">Patrimonio </t>
  </si>
  <si>
    <t>Neto</t>
  </si>
  <si>
    <t xml:space="preserve">Total del </t>
  </si>
  <si>
    <t>Saldo al inicio del ejercicio</t>
  </si>
  <si>
    <t>* Según estados contables del ejercicio anterior</t>
  </si>
  <si>
    <t>* Ajustes del saldo (Nota)</t>
  </si>
  <si>
    <t>* Saldos ajsutados</t>
  </si>
  <si>
    <t>Suscripcion de acciones ordinarias</t>
  </si>
  <si>
    <t>Clase de votos valor nominal</t>
  </si>
  <si>
    <t>Capitalización del revaluo (1)</t>
  </si>
  <si>
    <t>Capitalización de copromiso de aportes (1)</t>
  </si>
  <si>
    <t>Distribución de resultados acumulados (1)</t>
  </si>
  <si>
    <t>* Reserva Legal</t>
  </si>
  <si>
    <t>* Otras Reservas</t>
  </si>
  <si>
    <t>* Dividendos en efectivo (o en especie)</t>
  </si>
  <si>
    <t>Revaluo (Nota)</t>
  </si>
  <si>
    <t>Aportes irrevocables</t>
  </si>
  <si>
    <t>de resultados</t>
  </si>
  <si>
    <t>Saldos al cierre del ejercicio</t>
  </si>
  <si>
    <t>ESTADO DE ORIGEN Y APLICACIÓN DE FONDOS</t>
  </si>
  <si>
    <t>Ejercicio finalizado el</t>
  </si>
  <si>
    <t>VARIACION DE FONDOS</t>
  </si>
  <si>
    <t>Las notas y anexos que se acompañan son parte integrante de los estados contables</t>
  </si>
  <si>
    <t>ANEXO A</t>
  </si>
  <si>
    <t>BIENES DE USO</t>
  </si>
  <si>
    <t>VALOR DE ORIGEN</t>
  </si>
  <si>
    <t>Al inicio</t>
  </si>
  <si>
    <t xml:space="preserve">del </t>
  </si>
  <si>
    <t>periodo</t>
  </si>
  <si>
    <t xml:space="preserve">Altas y </t>
  </si>
  <si>
    <t>transf. Del</t>
  </si>
  <si>
    <t>Bajas del</t>
  </si>
  <si>
    <t>Periodo</t>
  </si>
  <si>
    <t>al cierre del</t>
  </si>
  <si>
    <t xml:space="preserve">al cierre </t>
  </si>
  <si>
    <t>ejercicio</t>
  </si>
  <si>
    <t>AMORTIZACIONES</t>
  </si>
  <si>
    <t>Acumuladas</t>
  </si>
  <si>
    <t>al inicio del</t>
  </si>
  <si>
    <t>%</t>
  </si>
  <si>
    <t>Altas del</t>
  </si>
  <si>
    <t xml:space="preserve">Revaluo </t>
  </si>
  <si>
    <t>Resultante</t>
  </si>
  <si>
    <t>CUENTAS</t>
  </si>
  <si>
    <t>ANEXO B</t>
  </si>
  <si>
    <t>ACTIVOS INTANGIBLES</t>
  </si>
  <si>
    <t>Aumentos</t>
  </si>
  <si>
    <t>del periodo</t>
  </si>
  <si>
    <t>disminucion</t>
  </si>
  <si>
    <t>Acumuladas al</t>
  </si>
  <si>
    <t>inicio del periodo</t>
  </si>
  <si>
    <t xml:space="preserve"> del periodo</t>
  </si>
  <si>
    <t xml:space="preserve">Bajas </t>
  </si>
  <si>
    <t>ANEXO C</t>
  </si>
  <si>
    <t xml:space="preserve">INVERSIONES, ACCIONES DEBENTURES Y OTROS TITULOS EMITIDOS EN SERIE </t>
  </si>
  <si>
    <t>PARTICIPACION EN OTRAS SOCIEDADES</t>
  </si>
  <si>
    <t>Denominacion y</t>
  </si>
  <si>
    <t>características de los</t>
  </si>
  <si>
    <t>valores Emitidos</t>
  </si>
  <si>
    <t>Inversiones Temporarias</t>
  </si>
  <si>
    <t>(Detallar)</t>
  </si>
  <si>
    <t>Totales ejercicio actual</t>
  </si>
  <si>
    <t>Totales ejercicio anterior</t>
  </si>
  <si>
    <t>Clase</t>
  </si>
  <si>
    <t>Valor</t>
  </si>
  <si>
    <t>Nominal</t>
  </si>
  <si>
    <t>Unitario</t>
  </si>
  <si>
    <t>Cantidad</t>
  </si>
  <si>
    <t>Valor Patrim.</t>
  </si>
  <si>
    <t>Proporcional</t>
  </si>
  <si>
    <t>Valor de</t>
  </si>
  <si>
    <t>Libros</t>
  </si>
  <si>
    <t xml:space="preserve">Valor de </t>
  </si>
  <si>
    <t>Cotizacion</t>
  </si>
  <si>
    <t xml:space="preserve">% de </t>
  </si>
  <si>
    <t xml:space="preserve">actividad </t>
  </si>
  <si>
    <t>principal</t>
  </si>
  <si>
    <t>Capital</t>
  </si>
  <si>
    <t>Según ultimo balance</t>
  </si>
  <si>
    <t>Resultado</t>
  </si>
  <si>
    <t>Patrim. Neto</t>
  </si>
  <si>
    <t>Información sobre el Emisor</t>
  </si>
  <si>
    <t>Inversiones Permanentes</t>
  </si>
  <si>
    <t>OTRAS INVERSIONES</t>
  </si>
  <si>
    <t>ANEXO D</t>
  </si>
  <si>
    <t>AMORTIZACION</t>
  </si>
  <si>
    <t xml:space="preserve">VALOR DE </t>
  </si>
  <si>
    <t>COTIZACION</t>
  </si>
  <si>
    <t>VALOR DE</t>
  </si>
  <si>
    <t>COSTO</t>
  </si>
  <si>
    <t xml:space="preserve">VALOR </t>
  </si>
  <si>
    <t>REGISTRADO</t>
  </si>
  <si>
    <t>Subtotal</t>
  </si>
  <si>
    <t>ANEXO E</t>
  </si>
  <si>
    <t>PREVISIONES</t>
  </si>
  <si>
    <t>SALDO AL</t>
  </si>
  <si>
    <t>INICIO DEL</t>
  </si>
  <si>
    <t>EJERCICIO</t>
  </si>
  <si>
    <t xml:space="preserve">AUMENTOS </t>
  </si>
  <si>
    <t>(*)</t>
  </si>
  <si>
    <t>DISMINUCION</t>
  </si>
  <si>
    <t>SALDOS</t>
  </si>
  <si>
    <t>AL CIERRE DEL</t>
  </si>
  <si>
    <t>SALDOS AL</t>
  </si>
  <si>
    <t>CIERRE DEL</t>
  </si>
  <si>
    <t>Deducidas del</t>
  </si>
  <si>
    <t>Activo</t>
  </si>
  <si>
    <t xml:space="preserve">Incluidas en el </t>
  </si>
  <si>
    <t>Pasivo</t>
  </si>
  <si>
    <t xml:space="preserve">Total </t>
  </si>
  <si>
    <t>(*) indicar imputaciones en nota al pie del Anexo</t>
  </si>
  <si>
    <t>ANEXO F</t>
  </si>
  <si>
    <t xml:space="preserve">COSTO DE MERCADERIAS O PRODUCTOS VENDIDOS O </t>
  </si>
  <si>
    <t>SERVICIOS PRESTADOS</t>
  </si>
  <si>
    <t>DETALLE</t>
  </si>
  <si>
    <t>I. COSTO DE MERCADERIAS O PRODUCTOS VENDIDOS</t>
  </si>
  <si>
    <t>Existencias al comienzo del periodo</t>
  </si>
  <si>
    <t>Mercaderías de reventa</t>
  </si>
  <si>
    <t>Productos terminados</t>
  </si>
  <si>
    <t>Productos en proceso</t>
  </si>
  <si>
    <t>Materias primas y materiales</t>
  </si>
  <si>
    <t>Otros</t>
  </si>
  <si>
    <t>Compras y Costos de Producción del Ejercicio</t>
  </si>
  <si>
    <t xml:space="preserve">          a) compras</t>
  </si>
  <si>
    <t>Diferencias de Inventario</t>
  </si>
  <si>
    <t>Existencia al cierre del ejercicio</t>
  </si>
  <si>
    <t>Mercaderias de reventa</t>
  </si>
  <si>
    <t>II. COSTO DE SERVICIOS PRESTADOS</t>
  </si>
  <si>
    <t>COSTO DE MERCADERIAS O PRODUC VENDIDOS</t>
  </si>
  <si>
    <t>Y SERVICIOS PRESTADOS</t>
  </si>
  <si>
    <t xml:space="preserve">ANEXO II MODELOS DE ESTADOS CONTABLES Y ANEXOS A LOS MISMOS SEGÚN </t>
  </si>
  <si>
    <t>RESOLUCION Nº 5/92</t>
  </si>
  <si>
    <t>ANEXO G</t>
  </si>
  <si>
    <t>ACTIVOS Y PASIVOS EN MONEDA EXTRANJERA</t>
  </si>
  <si>
    <t xml:space="preserve">DETALLE </t>
  </si>
  <si>
    <t>Moneda Extranjera</t>
  </si>
  <si>
    <t>Monto</t>
  </si>
  <si>
    <t>Cambio</t>
  </si>
  <si>
    <t>Cambio Vigente</t>
  </si>
  <si>
    <t>Moneda Local</t>
  </si>
  <si>
    <t>ACTIVOS CORRIENTES</t>
  </si>
  <si>
    <t>SUBTOTALES</t>
  </si>
  <si>
    <t>ACTIVOS NO CORRIENTES</t>
  </si>
  <si>
    <t>TOTALES</t>
  </si>
  <si>
    <t>PASIVOS</t>
  </si>
  <si>
    <t>ANEXO H</t>
  </si>
  <si>
    <t>INFORMACION REQUERIDA SOBRE COSTOS Y GASTOS</t>
  </si>
  <si>
    <t>Costo de</t>
  </si>
  <si>
    <t>Bienes de</t>
  </si>
  <si>
    <t>Uso</t>
  </si>
  <si>
    <t>Activos</t>
  </si>
  <si>
    <t>Gastos de</t>
  </si>
  <si>
    <t>Administracion</t>
  </si>
  <si>
    <t>Comercial</t>
  </si>
  <si>
    <t>Gastos</t>
  </si>
  <si>
    <t>Remuneración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</si>
  <si>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</si>
  <si>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</si>
  <si>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</si>
  <si>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</si>
  <si>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</si>
  <si>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</si>
  <si>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</si>
  <si>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</si>
  <si>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</si>
  <si>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</si>
  <si>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ANEXO I</t>
  </si>
  <si>
    <t>DATOS ESTADÍSTICOS</t>
  </si>
  <si>
    <t>INDICADORES OPERATIVOS</t>
  </si>
  <si>
    <t>Acumulado al Fin del Periodo</t>
  </si>
  <si>
    <t>Volumen de produccion</t>
  </si>
  <si>
    <t>Volumen de ventas</t>
  </si>
  <si>
    <t>Cantidad de Empleados y Obreros</t>
  </si>
  <si>
    <t>Consumo de Energía</t>
  </si>
  <si>
    <t>Cantidad de Sucursales</t>
  </si>
  <si>
    <t>(Otros)</t>
  </si>
  <si>
    <t xml:space="preserve">Nota: El volumen de operaciones podrá consignarse en unidades físicas, en unidades equivalentes </t>
  </si>
  <si>
    <t>o en algún indice que resulte apropiado para indicar el nivel de actividad.</t>
  </si>
  <si>
    <t>ANEXO J</t>
  </si>
  <si>
    <t>INDICES ECONOMICO - FINANCIERO</t>
  </si>
  <si>
    <t>Liquidez (1)</t>
  </si>
  <si>
    <t>Endeudamiento (2)</t>
  </si>
  <si>
    <t xml:space="preserve">Rentabilidad (3) </t>
  </si>
  <si>
    <t>Presentar sólo a fin de ejercicio</t>
  </si>
  <si>
    <t xml:space="preserve">     Pasivo Corriente</t>
  </si>
  <si>
    <r>
      <t>(1</t>
    </r>
    <r>
      <rPr>
        <u/>
        <sz val="10"/>
        <rFont val="Arial"/>
        <family val="2"/>
      </rPr>
      <t>) Activo Corriente</t>
    </r>
  </si>
  <si>
    <r>
      <t xml:space="preserve">(2) </t>
    </r>
    <r>
      <rPr>
        <u/>
        <sz val="10"/>
        <rFont val="Arial"/>
        <family val="2"/>
      </rPr>
      <t>Total de Pasivo</t>
    </r>
  </si>
  <si>
    <t xml:space="preserve">     Patrimonio Neto</t>
  </si>
  <si>
    <t>(3) Resultado antes del</t>
  </si>
  <si>
    <r>
      <rPr>
        <u/>
        <sz val="10"/>
        <rFont val="Arial"/>
        <family val="2"/>
      </rPr>
      <t>Impuesto a la Renta</t>
    </r>
    <r>
      <rPr>
        <sz val="10"/>
        <rFont val="Arial"/>
        <family val="2"/>
      </rPr>
      <t xml:space="preserve"> Patrimonio Excluido el Resultado del Periodo</t>
    </r>
  </si>
  <si>
    <t>costo de mercaderias o prod vendidos</t>
  </si>
  <si>
    <t xml:space="preserve">otros gastos no detallados </t>
  </si>
  <si>
    <t>Resultado financiero y por tenencia</t>
  </si>
  <si>
    <r>
      <t xml:space="preserve">Ganancia </t>
    </r>
    <r>
      <rPr>
        <sz val="7"/>
        <rFont val="Arial"/>
        <family val="2"/>
      </rPr>
      <t>(Pérdida)</t>
    </r>
    <r>
      <rPr>
        <sz val="8"/>
        <rFont val="Arial"/>
        <family val="2"/>
      </rPr>
      <t xml:space="preserve"> del Ejercicio según el estado</t>
    </r>
  </si>
  <si>
    <t xml:space="preserve">Derechos fiduciarios </t>
  </si>
  <si>
    <t xml:space="preserve">          b) Costos de producción</t>
  </si>
  <si>
    <t>us$</t>
  </si>
  <si>
    <t>6. Equipos de Informatica</t>
  </si>
  <si>
    <t>1. Inmuebles</t>
  </si>
  <si>
    <t>2. Instalaciones</t>
  </si>
  <si>
    <t>3. Herramientas y Equipos</t>
  </si>
  <si>
    <t>4. Equipos de Oficinas</t>
  </si>
  <si>
    <t>5. Muebles y Utiles</t>
  </si>
  <si>
    <t>Total Ejercicio</t>
  </si>
  <si>
    <t>Venta de Lotes Propios</t>
  </si>
  <si>
    <t>Venta de Lotes Administrados</t>
  </si>
  <si>
    <t>Otros ingresos relacionados a venta de lotes</t>
  </si>
  <si>
    <t>Costo de Venta Administracion de Loteamientos</t>
  </si>
  <si>
    <t>Costo de Venta B.A.F</t>
  </si>
  <si>
    <t>Costo de Venta de Lotes Propios</t>
  </si>
  <si>
    <t>Fracciones Pendientes de Fraccionamiento</t>
  </si>
  <si>
    <t>(En guaraníes)</t>
  </si>
  <si>
    <t>Fondos al inicio del ejercicio</t>
  </si>
  <si>
    <t>Ajustes de ejercicios anteriores</t>
  </si>
  <si>
    <t>Fondos ajustados al inicio del ejercicio</t>
  </si>
  <si>
    <t>Aumento (Disminución) de fondos</t>
  </si>
  <si>
    <t>Fondos al cierre del ejercicio</t>
  </si>
  <si>
    <t>Flujo de Efectivo por las actividades Operativas</t>
  </si>
  <si>
    <t>Ventas netas (cobro neto)</t>
  </si>
  <si>
    <t>Costo de Ventas (Pago Neto)</t>
  </si>
  <si>
    <t>Efectivo pagado a empleados</t>
  </si>
  <si>
    <t>Efectivo Neto del I.V.A. / Patentes e impuestos</t>
  </si>
  <si>
    <t>Efectivo generado (usado) por otras actividades</t>
  </si>
  <si>
    <t>Efectivo Neto de actividades de operación antes de 
impuestos</t>
  </si>
  <si>
    <t>Efectivo Neto de actividades de operación</t>
  </si>
  <si>
    <t>Flujo de Efectivo por actividades de inversión</t>
  </si>
  <si>
    <t>Inversiones</t>
  </si>
  <si>
    <t>Efectivo Neto en actividades de inversión</t>
  </si>
  <si>
    <t>Flujo de Efectivo por actividades de financiamiento</t>
  </si>
  <si>
    <t>Aumento de Capital</t>
  </si>
  <si>
    <t>Pago préstamos e intereses</t>
  </si>
  <si>
    <t>Dividendos Pagados</t>
  </si>
  <si>
    <t>Efectivo Neto en actividades de financieras</t>
  </si>
  <si>
    <t xml:space="preserve">Efectos de las ganacias o pérdidas de cambio en el </t>
  </si>
  <si>
    <t>efectivo y sus equivalentes</t>
  </si>
  <si>
    <t>Aumento (o disminución) neto de efectivos y sus equivalentes</t>
  </si>
  <si>
    <t>Efectivo y sus equivalentes al comienzo del periodo</t>
  </si>
  <si>
    <t>Efectivo y sus equivalentes al cierre del periodo</t>
  </si>
  <si>
    <t>CUENTA A COBRAR DE ORDEN ACREEDORA</t>
  </si>
  <si>
    <t>TOTAL CUENTA DE ORDEN DEUDORA</t>
  </si>
  <si>
    <t>TOTAL CUENTA DE ORDEN ACREEDORA</t>
  </si>
  <si>
    <t>Regularización cuentas a cobrar - Corriente- Nota 3.14</t>
  </si>
  <si>
    <t>Regularización de Comis. a Cobrar - Corriente- Nota 3.14</t>
  </si>
  <si>
    <t>Regularización Cuentas a cobrar- No Corriente- Nota 3.14</t>
  </si>
  <si>
    <t>Regularización Comis. a Cobrar – No Corriente- Nota 3.14</t>
  </si>
  <si>
    <t xml:space="preserve">EGRESOS - Nota 6 </t>
  </si>
  <si>
    <r>
      <t xml:space="preserve">INGRESOS - </t>
    </r>
    <r>
      <rPr>
        <b/>
        <sz val="8"/>
        <color indexed="8"/>
        <rFont val="Arial"/>
        <family val="2"/>
      </rPr>
      <t xml:space="preserve"> Nota  5</t>
    </r>
  </si>
  <si>
    <r>
      <t>Ventas netas sector Privado</t>
    </r>
    <r>
      <rPr>
        <sz val="11"/>
        <color indexed="8"/>
        <rFont val="Arial"/>
        <family val="2"/>
      </rPr>
      <t xml:space="preserve"> </t>
    </r>
  </si>
  <si>
    <r>
      <t xml:space="preserve">Cotos de mercaderias (servicios) vendidos </t>
    </r>
    <r>
      <rPr>
        <sz val="10"/>
        <rFont val="Arial"/>
        <family val="2"/>
      </rPr>
      <t>ANEXO F- Nota. 6</t>
    </r>
  </si>
  <si>
    <t>LICENCIA INFORMATICA</t>
  </si>
  <si>
    <t xml:space="preserve">Disponibilidades. Notas 3.1 </t>
  </si>
  <si>
    <t>Deudas financieras  Nota 3.12</t>
  </si>
  <si>
    <t>Deudas financieras Nota 3.12</t>
  </si>
  <si>
    <t>7. Rodados</t>
  </si>
  <si>
    <t>8. Mejora en Predio Ajeno</t>
  </si>
  <si>
    <t>Bienes de cambio  Nota 3.4</t>
  </si>
  <si>
    <t>Inversiones temporarias Anexo D - Nota 3.5</t>
  </si>
  <si>
    <t>Créditos   Notas Estados Contables 3.6</t>
  </si>
  <si>
    <t>Bienes de uso- Anexo A- Nota 3.7</t>
  </si>
  <si>
    <t>Bienes de cambio - Nota 3.4</t>
  </si>
  <si>
    <t>Activos Intangibles - Anexo B- Nota 3.8</t>
  </si>
  <si>
    <t>Cuentas a Cobrar Por Lotes Propios - Corriente - Nota 3.3</t>
  </si>
  <si>
    <t>Comisiones a Cobrar por Adm. de Lotes - Corriente - Nota 3.3</t>
  </si>
  <si>
    <t>Cuentas a cobrar Por Lotes Propios – No Corriente- Nota 3.3</t>
  </si>
  <si>
    <t>Comisiones a Cobrar por Adm. de Lotes – No Corriente- Nota 3.3</t>
  </si>
  <si>
    <t>Cuentas a Pagar- Notas 3.9</t>
  </si>
  <si>
    <t>Provisiones - Nota 3.10</t>
  </si>
  <si>
    <t>Otros Pasivos - Nota 3.11</t>
  </si>
  <si>
    <t>Otros pasivos  Nota 3.11</t>
  </si>
  <si>
    <t>Bonos y Obligaciones Nota 3.13</t>
  </si>
  <si>
    <t>Créditos   Nota 3.2</t>
  </si>
  <si>
    <t>Resultado Acumulado</t>
  </si>
  <si>
    <r>
      <t>Ganancia del Ejercicio</t>
    </r>
    <r>
      <rPr>
        <sz val="8"/>
        <rFont val="Arial"/>
        <family val="2"/>
      </rPr>
      <t xml:space="preserve"> Nota 4</t>
    </r>
  </si>
  <si>
    <t>9. Obras en Curso</t>
  </si>
  <si>
    <t>Inversiones Corrientes</t>
  </si>
  <si>
    <t>Inversiones No Corrientes</t>
  </si>
  <si>
    <t>PASIVOS NO CORRIENTES</t>
  </si>
  <si>
    <t>PASIVOS CORRIENTES</t>
  </si>
  <si>
    <t>Otros Ingresos no Operativos</t>
  </si>
  <si>
    <t>Costo de venta</t>
  </si>
  <si>
    <t>CUENTA A COBRAR DE ORDEN DEUDORA</t>
  </si>
  <si>
    <t>PATRIMONIO NETO - Nota 4 (Segun estado respectivo)</t>
  </si>
  <si>
    <t>Banco Continental $</t>
  </si>
  <si>
    <t>Fraccion en Curso Km 14 Acaray</t>
  </si>
  <si>
    <t>Documento a Pagar Cristaldo</t>
  </si>
  <si>
    <t>del Periodo</t>
  </si>
  <si>
    <t>Bajas  y Transf.</t>
  </si>
  <si>
    <t>Banco Familiar $</t>
  </si>
  <si>
    <t>CP. DIANA GONZALEZ</t>
  </si>
  <si>
    <t>Ingresos Administracion y Comision por lotes administrados</t>
  </si>
  <si>
    <t>Propiedad Ex Cristaldo Concepcion</t>
  </si>
  <si>
    <t>Jose Cristaldo Bazan</t>
  </si>
  <si>
    <t>General SA de Servicios</t>
  </si>
  <si>
    <t>Asiana Motors SA</t>
  </si>
  <si>
    <t>Compra de propiedad, planta y equipo/otras Inversiones</t>
  </si>
  <si>
    <t>Bienes de Uso - Anexo A - Nota 3.7</t>
  </si>
  <si>
    <t>Anticipos a Rendir</t>
  </si>
  <si>
    <t>know How</t>
  </si>
  <si>
    <t>Total Ejercicio 2019</t>
  </si>
  <si>
    <t>TOTAL EJERCICIO 2019</t>
  </si>
  <si>
    <t>Totales ejercicio 2019</t>
  </si>
  <si>
    <t>Inversion Fondo Mutuo</t>
  </si>
  <si>
    <t>Martin Massi Automotores</t>
  </si>
  <si>
    <t>Digiweb Paraguay SA</t>
  </si>
  <si>
    <t>Total ejercicio 2019</t>
  </si>
  <si>
    <t xml:space="preserve">LIC. VERONICA ACEVEDO N.                                         DR. ERIC SALUM                          CP. DIANA GONZALEZ                </t>
  </si>
  <si>
    <t xml:space="preserve">                CONTADORA                                                      PRESIDENTE                                            SINDICO                                     </t>
  </si>
  <si>
    <t xml:space="preserve">LIC. VERONICA ACEVEDO N.                    DR. ERIC SALUM               </t>
  </si>
  <si>
    <t xml:space="preserve">      CONTADORA                                       PRESIDENTE                                                 SINDICO                        </t>
  </si>
  <si>
    <t xml:space="preserve">LIC. VERONICA ACEVEDO N.                                    DR. ERIC SALUM                                      CP. DIANA GONZALEZ    </t>
  </si>
  <si>
    <t xml:space="preserve">                                                                                                     CONTADORA                                                       PRESIDENTE                                                         SINDICO                                     </t>
  </si>
  <si>
    <t xml:space="preserve">                                                                                                           CONTADORA                                                       PRESIDENTE                                                         SINDICO                                     </t>
  </si>
  <si>
    <t xml:space="preserve">LIC. VERONICA ACEVEDO N.                                       DR. ERIC SALUM                                      CP. DIANA GONZALEZ    </t>
  </si>
  <si>
    <t xml:space="preserve">                                                                                              CONTADORA                                                       PRESIDENTE                                                       SINDICO                                     </t>
  </si>
  <si>
    <t xml:space="preserve">              CONTADORA                                                       PRESIDENTE                                                       SINDICO                                     </t>
  </si>
  <si>
    <t xml:space="preserve">                LIC.VERONICA ACEVEDO N.                        DR. ERIC SALUM                       CP. DIANA GONZALES                       </t>
  </si>
  <si>
    <t xml:space="preserve">                                         CONTADORA                                           PRESIDENTE                                     SINDICO</t>
  </si>
  <si>
    <t>LIC.VERONICA ACEVEDO N.                         DR. ERIC SALUM                         CP. DIANA GONZALEZ</t>
  </si>
  <si>
    <t xml:space="preserve">                                                        CONTADORA                                               PRESIDENTE                               SINDICO</t>
  </si>
  <si>
    <t xml:space="preserve">                     LIC.VERONICA ACEVEDO N.                                           DR. ERIC SALUM                                  CP. DIANA GONZALEZ       </t>
  </si>
  <si>
    <t xml:space="preserve">                             CONTADORA                                                        PRESIDENTE                                                     SINDICO                  </t>
  </si>
  <si>
    <t xml:space="preserve">LIC.VERONICA ACEVEDO N.                 DR. ERIC SALUM             CP. DIANA GONZALEZ       </t>
  </si>
  <si>
    <t xml:space="preserve">      CONTADORA                                     PRESIDENTE                       SINDICO                     </t>
  </si>
  <si>
    <t>DESCRIPCION</t>
  </si>
  <si>
    <t>Caja y Recaudaciones a depositar</t>
  </si>
  <si>
    <t>Bancos</t>
  </si>
  <si>
    <t>TOTAL</t>
  </si>
  <si>
    <t>Gasto de terceros a recuperar</t>
  </si>
  <si>
    <t>Garantía de Alquiler</t>
  </si>
  <si>
    <t>Gastos a Recuperar Clientes</t>
  </si>
  <si>
    <t>Intereses a Vencer</t>
  </si>
  <si>
    <t>Intereses a Vencer USD</t>
  </si>
  <si>
    <t xml:space="preserve">Documento a Cobrar </t>
  </si>
  <si>
    <t>Deudores Varios</t>
  </si>
  <si>
    <t>I.V.A Crédito 5%</t>
  </si>
  <si>
    <t>Anticipos a Proveedores</t>
  </si>
  <si>
    <t>Seguros a Vencer</t>
  </si>
  <si>
    <t>Proyectos de Loteamientos</t>
  </si>
  <si>
    <t>Débitos a Regularizar</t>
  </si>
  <si>
    <t>Anticipo Impuesto a la Renta</t>
  </si>
  <si>
    <t>IVA Pago Previo</t>
  </si>
  <si>
    <t>Comis a Cobrar C.P</t>
  </si>
  <si>
    <t>Cuotas Vencidas a Cobrar</t>
  </si>
  <si>
    <t>Derecho Fiduc. Caja Medica</t>
  </si>
  <si>
    <t>Derecho Fiduc.  Cadiem</t>
  </si>
  <si>
    <t>Cuenta Judicial en Sucesión 498379/</t>
  </si>
  <si>
    <t>Menos: Prevision Incobrables</t>
  </si>
  <si>
    <t>Créditos corriente</t>
  </si>
  <si>
    <t>Cuentas a Cobrar Por Lotes Propios - Corriente</t>
  </si>
  <si>
    <t>Comisiones a Cobrar por Adm. de Lotes - Corriente</t>
  </si>
  <si>
    <t>Créditos No corriente</t>
  </si>
  <si>
    <t>Cuentas a cobrar Por Lotes Propios – No Corriente</t>
  </si>
  <si>
    <t>Comisiones a Cobrar por Adm. de Lotes – No Corriente</t>
  </si>
  <si>
    <t>CREDITO CORRIENTE</t>
  </si>
  <si>
    <t>INMUEBLES - LOTEADOS</t>
  </si>
  <si>
    <t>Fracción Yrupe</t>
  </si>
  <si>
    <t>Fracción Margarita</t>
  </si>
  <si>
    <t>Fracción Porvenir</t>
  </si>
  <si>
    <t>Fracción Yby Yau</t>
  </si>
  <si>
    <t>Fracción San Carlos III Y IV</t>
  </si>
  <si>
    <t>Fracción Maria Inés III</t>
  </si>
  <si>
    <t>Fracción Tajy Poty</t>
  </si>
  <si>
    <t>Fracción Paseo Yukyry - Luque</t>
  </si>
  <si>
    <t>Fracción La Victoria - San Lorenzo</t>
  </si>
  <si>
    <t>Fracción Campo Verde</t>
  </si>
  <si>
    <t>Propiedad Victor Ruiz Concepción</t>
  </si>
  <si>
    <t>Fracción Peñon del Norte- Limpio</t>
  </si>
  <si>
    <t>Fracción Yvyraro - Concepción</t>
  </si>
  <si>
    <t>Fracción Parques de San Ignacio</t>
  </si>
  <si>
    <t>Fracción Paseo Universitario Ex-Welco</t>
  </si>
  <si>
    <t>Fracción Maria Inés IV</t>
  </si>
  <si>
    <t>Fracción Mirasoles. Minga Guazu Km 19</t>
  </si>
  <si>
    <t>Fracción Los Lapachos - José D. Ocampos</t>
  </si>
  <si>
    <t>Compra de Lotes a Plazo</t>
  </si>
  <si>
    <t>Fracción Villa Arminda I</t>
  </si>
  <si>
    <t>Fracción Villa Arminda II</t>
  </si>
  <si>
    <t>Fracción Peñón del Norte II</t>
  </si>
  <si>
    <t xml:space="preserve">Fracción Los Colonos </t>
  </si>
  <si>
    <t>Fracción Lomas de Yby Yau III</t>
  </si>
  <si>
    <t>Fracción Brisas de Acaray</t>
  </si>
  <si>
    <t>Fracción Lomas de Yby Yau I</t>
  </si>
  <si>
    <t>Fracción Lomas de Yby Yau IV</t>
  </si>
  <si>
    <t>Fracción Parques de San Juan</t>
  </si>
  <si>
    <t>Fracción Lomas de Yby Yau V</t>
  </si>
  <si>
    <t>Fracción Punta Pinedo</t>
  </si>
  <si>
    <t>Fracciòn Cuatro Bocas</t>
  </si>
  <si>
    <t>Fracción Ko'e Pyahu</t>
  </si>
  <si>
    <t>Fracción Lomas del Yby Yau II</t>
  </si>
  <si>
    <t>Fracción Itaugua Centro</t>
  </si>
  <si>
    <t>Fracción Ma. Auxiliadora</t>
  </si>
  <si>
    <t>Fracción Nueva Concepción</t>
  </si>
  <si>
    <t>Fracción Terrazas del Amambay</t>
  </si>
  <si>
    <t>Fracción Don Armando</t>
  </si>
  <si>
    <t>Fracción Vista del Cerro Koi</t>
  </si>
  <si>
    <t>CREDITO NO CORRIENTE</t>
  </si>
  <si>
    <t>INMUEBLES A LOTEAR</t>
  </si>
  <si>
    <t>FRACCIONES PEND. DE LANZAMIENTO</t>
  </si>
  <si>
    <t>Fracción en curso Minga Guazu Km19</t>
  </si>
  <si>
    <t>Propiedad Ex. Cristaldo Concepción</t>
  </si>
  <si>
    <t>Fracción en Curso Propiedad de Ita</t>
  </si>
  <si>
    <t>Propiedad Puerto de Concepción</t>
  </si>
  <si>
    <t>Fracción en Curso Km 14 Acaray</t>
  </si>
  <si>
    <t>Fracción en Curso Cdad Horqueta</t>
  </si>
  <si>
    <t>Fracción en Curso Propiedad Yvy Yau</t>
  </si>
  <si>
    <t>Fracción en Curso Concepción (Abente)</t>
  </si>
  <si>
    <t>Fracción en Curso Peñón del Norte II</t>
  </si>
  <si>
    <t>Fracción en Curso Concepción (Justo Zavala)</t>
  </si>
  <si>
    <t>Fracción en Curso Prop. Yvy Yau II- Anatolio</t>
  </si>
  <si>
    <t>Fracción en Curso Concepción (Mercedes Zavala)</t>
  </si>
  <si>
    <t>Fracción en Curso Prop. Galeano-Oleary</t>
  </si>
  <si>
    <t>Fracción en Curso San Juan - Misiones</t>
  </si>
  <si>
    <t>Fracción en Curso San Juan II - Misiones</t>
  </si>
  <si>
    <t>Fracción en Curso Cdad Horqueta – Escobar</t>
  </si>
  <si>
    <t>Fracción en Curso Itagua Centro</t>
  </si>
  <si>
    <t>Fracción en Curso Prop. Villarrica</t>
  </si>
  <si>
    <t>Propiedad San Ignacio</t>
  </si>
  <si>
    <t>Fracción en Curso Prop. Caaguazu</t>
  </si>
  <si>
    <t>Fracción en Curso Minga Guazu Finca  32 - Cirila Sosa</t>
  </si>
  <si>
    <t>Fracción en Curso Minga Guazu M: k13/163 - Claudio Sosa</t>
  </si>
  <si>
    <t>Fracción en Curso Itagua - Potrero</t>
  </si>
  <si>
    <t>Fracción en Curso Prop. Oleary-Ma.Ester Aguero</t>
  </si>
  <si>
    <t>Fracción en Curso Prop. P.J.C - Aloisio G.</t>
  </si>
  <si>
    <t>Fracción en Curso Prop. Aregua - Juan Marecos</t>
  </si>
  <si>
    <t>Fracción en Curso Cnel Bogado</t>
  </si>
  <si>
    <t>Fracción en Curso Sta. Rosa del Aguaray</t>
  </si>
  <si>
    <t>Fracción en Curso Prop. Caacupe</t>
  </si>
  <si>
    <t>Fracción en Curso S.Ignacio-Allende</t>
  </si>
  <si>
    <t>Fracción en Curso km 14 Monday I</t>
  </si>
  <si>
    <t>Fracción en Curso Km 14 Monday II</t>
  </si>
  <si>
    <t>Fracción en Curso Prop. Oleary - Valdemar</t>
  </si>
  <si>
    <t>Fracción en Curso Itaugua - Elvira Llamas</t>
  </si>
  <si>
    <t>Fracción en Curso Minga km 14 - Gadea Vasconsellos</t>
  </si>
  <si>
    <t>Inversiones temporarias</t>
  </si>
  <si>
    <t>Derechos Fiduciarios Caja Ande</t>
  </si>
  <si>
    <t>Derechos Fiduciarios Caja Medica</t>
  </si>
  <si>
    <t>Derecho Fiduciarios Cadiem</t>
  </si>
  <si>
    <t xml:space="preserve"> Inversión Fondo Mutuo</t>
  </si>
  <si>
    <t>Cuentas a Cobrar – Concepción</t>
  </si>
  <si>
    <t>Intereses a Vencer Bonos</t>
  </si>
  <si>
    <t>Cuenta a Cobrar Alberto Benítez</t>
  </si>
  <si>
    <t>Bienes de Uso – Corriente</t>
  </si>
  <si>
    <t>Obras en Curso</t>
  </si>
  <si>
    <t>Bienes de Uso – No Corriente</t>
  </si>
  <si>
    <t>Bienes en Operación</t>
  </si>
  <si>
    <t>Depreciación acumulada</t>
  </si>
  <si>
    <t>Bienes Intangibles</t>
  </si>
  <si>
    <t>Amortización acumulada</t>
  </si>
  <si>
    <t>Cuentas a Pagar - Corriente</t>
  </si>
  <si>
    <t>Proveedores Locales</t>
  </si>
  <si>
    <t>Propiet. de Fracciones en Adm.</t>
  </si>
  <si>
    <t>Proveedor Fondo Fijo</t>
  </si>
  <si>
    <t>Prov. Tarjeta de crédito</t>
  </si>
  <si>
    <t xml:space="preserve">Sueldos y jornales a pagar </t>
  </si>
  <si>
    <t>Aporte y retenciones a pagar</t>
  </si>
  <si>
    <t>Honorarios a Pagar</t>
  </si>
  <si>
    <t>Comisiones a Pagar</t>
  </si>
  <si>
    <t>Remuneración Pers. Sup a pagar</t>
  </si>
  <si>
    <t>Provisiones Varias</t>
  </si>
  <si>
    <t>IVA a Pagar</t>
  </si>
  <si>
    <t>Impuesto a la Renta a Pagar</t>
  </si>
  <si>
    <t>Retención de impuestos</t>
  </si>
  <si>
    <t>Impuestos, Interés y Multa a Pagar</t>
  </si>
  <si>
    <t>Otros Pasivos – Corriente</t>
  </si>
  <si>
    <t>Viáticos a Reponer</t>
  </si>
  <si>
    <t>Dividendos a Pagar</t>
  </si>
  <si>
    <t>Créditos a Regularizar</t>
  </si>
  <si>
    <t>Sobregiros Bancarios</t>
  </si>
  <si>
    <t>Otros Documentos a Pagar</t>
  </si>
  <si>
    <t>Escrituraciones a Pagar</t>
  </si>
  <si>
    <t>Cuotas de Lotes Vencidos</t>
  </si>
  <si>
    <t xml:space="preserve">TOTAL </t>
  </si>
  <si>
    <t>Otros Pasivos – No Corriente</t>
  </si>
  <si>
    <t>Doc. A Pagar Allende, Prop San Ignacio- Hipoteca</t>
  </si>
  <si>
    <t>Doc. A Pagar Cristaldo, Prop Concepción</t>
  </si>
  <si>
    <t>Propiedad Itaugua Centro</t>
  </si>
  <si>
    <t>Documento a Pagar L.P</t>
  </si>
  <si>
    <t>Deudas financieras -Corto Plazo</t>
  </si>
  <si>
    <r>
      <t>1.</t>
    </r>
    <r>
      <rPr>
        <sz val="7"/>
        <color rgb="FF000000"/>
        <rFont val="Times New Roman"/>
        <family val="1"/>
      </rPr>
      <t xml:space="preserve">     </t>
    </r>
    <r>
      <rPr>
        <sz val="11"/>
        <color rgb="FF000000"/>
        <rFont val="Book Antiqua"/>
        <family val="1"/>
      </rPr>
      <t>Préstamos Bancarios Gs.</t>
    </r>
  </si>
  <si>
    <r>
      <t>2.</t>
    </r>
    <r>
      <rPr>
        <sz val="7"/>
        <color rgb="FF000000"/>
        <rFont val="Times New Roman"/>
        <family val="1"/>
      </rPr>
      <t xml:space="preserve">     </t>
    </r>
    <r>
      <rPr>
        <sz val="11"/>
        <color rgb="FF000000"/>
        <rFont val="Book Antiqua"/>
        <family val="1"/>
      </rPr>
      <t>Préstamos Bancarios USD.</t>
    </r>
  </si>
  <si>
    <r>
      <t>3.</t>
    </r>
    <r>
      <rPr>
        <b/>
        <sz val="7"/>
        <rFont val="Times New Roman"/>
        <family val="1"/>
      </rPr>
      <t xml:space="preserve">     </t>
    </r>
    <r>
      <rPr>
        <sz val="11"/>
        <color rgb="FF000000"/>
        <rFont val="Book Antiqua"/>
        <family val="1"/>
      </rPr>
      <t>Préstamo Caja Medica</t>
    </r>
  </si>
  <si>
    <r>
      <t>4.</t>
    </r>
    <r>
      <rPr>
        <b/>
        <sz val="7"/>
        <rFont val="Times New Roman"/>
        <family val="1"/>
      </rPr>
      <t xml:space="preserve">     </t>
    </r>
    <r>
      <rPr>
        <sz val="11"/>
        <color rgb="FF000000"/>
        <rFont val="Book Antiqua"/>
        <family val="1"/>
      </rPr>
      <t>Intereses a Pagar</t>
    </r>
  </si>
  <si>
    <r>
      <t>5.</t>
    </r>
    <r>
      <rPr>
        <b/>
        <sz val="7"/>
        <rFont val="Times New Roman"/>
        <family val="1"/>
      </rPr>
      <t xml:space="preserve">     </t>
    </r>
    <r>
      <rPr>
        <sz val="11"/>
        <color rgb="FF000000"/>
        <rFont val="Book Antiqua"/>
        <family val="1"/>
      </rPr>
      <t>Préstamo Cadiem</t>
    </r>
  </si>
  <si>
    <t>Deudas financieras -Largo Plazo</t>
  </si>
  <si>
    <t>1. Prestamos Caja Ande</t>
  </si>
  <si>
    <t>2. Prestamos Caja Medica</t>
  </si>
  <si>
    <t xml:space="preserve">3. Préstamos Bancarios </t>
  </si>
  <si>
    <t>4. Prestamos Cadiem</t>
  </si>
  <si>
    <t>5. Intereses a Pagar</t>
  </si>
  <si>
    <t>Bonos -Corto Plazo</t>
  </si>
  <si>
    <t xml:space="preserve">Bonos Serie I </t>
  </si>
  <si>
    <t>Intereses Bonos a Pagar Serie I</t>
  </si>
  <si>
    <t>Intereses Bonos a Pagar Serie II</t>
  </si>
  <si>
    <t>Intereses Bonos a Pagar Serie IV</t>
  </si>
  <si>
    <t>Intereses Bonos a Pagar Serie V</t>
  </si>
  <si>
    <t>Total Corto Plazo</t>
  </si>
  <si>
    <t xml:space="preserve">Bonos – Largo Plazo </t>
  </si>
  <si>
    <t>Bonos Serie II</t>
  </si>
  <si>
    <t>Bonos Serie III</t>
  </si>
  <si>
    <t>Intereses Bonos a Pagar Serie III</t>
  </si>
  <si>
    <t>Bonos Serie IV</t>
  </si>
  <si>
    <t>Bonos Serie V</t>
  </si>
  <si>
    <t>Total Largo Plazo</t>
  </si>
  <si>
    <t xml:space="preserve">3.14  Cuenta de Orden – Acreedora </t>
  </si>
  <si>
    <t>Créditos Corrientes</t>
  </si>
  <si>
    <t>Regularización cuentas a cobrar - Corriente</t>
  </si>
  <si>
    <t>Regularización de Comis. a Cobrar - Corriente</t>
  </si>
  <si>
    <t>Créditos No Corrientes</t>
  </si>
  <si>
    <t>Regularización Cuentas a cobrar- No Corriente</t>
  </si>
  <si>
    <t>Regularización Comis. a Cobrar – No Corriente</t>
  </si>
  <si>
    <t>Capital Integrado</t>
  </si>
  <si>
    <t>Reserva Legal</t>
  </si>
  <si>
    <t>Reserva de Revaluó</t>
  </si>
  <si>
    <t>Resultado del Ejercicio</t>
  </si>
  <si>
    <t>Resultados Acumulados</t>
  </si>
  <si>
    <t xml:space="preserve">INGRESOS  </t>
  </si>
  <si>
    <t>Ingresos Adm. y Comisión por Lotes Administrados</t>
  </si>
  <si>
    <t>Otros Ingresos No Operativos</t>
  </si>
  <si>
    <t xml:space="preserve">EGRESOS  </t>
  </si>
  <si>
    <t>Costo de Venta Adm. de Loteamientos</t>
  </si>
  <si>
    <t>Costo de Venta de B.A.F</t>
  </si>
  <si>
    <t>Costo de Venta Lotes Propios</t>
  </si>
  <si>
    <t xml:space="preserve">                       </t>
  </si>
  <si>
    <t>Fraccion Colinas del Monday</t>
  </si>
  <si>
    <t>Fraccion Paseo del Bosque</t>
  </si>
  <si>
    <t>Fraccion Itaugua Poty</t>
  </si>
  <si>
    <t>Fraccion Alto Pinar</t>
  </si>
  <si>
    <t>Fraccion Itaugua Poty II</t>
  </si>
  <si>
    <t>Fraccion Paisajes del Monday I-II</t>
  </si>
  <si>
    <t xml:space="preserve"> Fraccion en Curso Itaugua II-Luis Meza</t>
  </si>
  <si>
    <t xml:space="preserve"> Fraccion en Curso Minga Guazu Km 18 Acaray</t>
  </si>
  <si>
    <t xml:space="preserve"> Fraccion en Curso Atyra</t>
  </si>
  <si>
    <t xml:space="preserve"> Fraccion en Curso P.J.C - Flavio Lopez</t>
  </si>
  <si>
    <t>Fraccion en Curso Prop. Tovato CISA</t>
  </si>
  <si>
    <t xml:space="preserve"> Fraccion en Curso Caaguazu-Toro Blanco</t>
  </si>
  <si>
    <t>NOTAS A LOS ESTADOS FINANCIEROS</t>
  </si>
  <si>
    <t>S/ RES CNV N°5/92</t>
  </si>
  <si>
    <r>
      <t>1.</t>
    </r>
    <r>
      <rPr>
        <sz val="7"/>
        <rFont val="Times New Roman"/>
        <family val="1"/>
      </rPr>
      <t xml:space="preserve">      </t>
    </r>
    <r>
      <rPr>
        <b/>
        <u/>
        <sz val="12"/>
        <rFont val="Book Antiqua"/>
        <family val="1"/>
      </rPr>
      <t>INFORMACION GENERAL SOBRE LA SOCIEDAD</t>
    </r>
  </si>
  <si>
    <r>
      <t xml:space="preserve">1.1 </t>
    </r>
    <r>
      <rPr>
        <b/>
        <u/>
        <sz val="12"/>
        <rFont val="Book Antiqua"/>
        <family val="1"/>
      </rPr>
      <t>El Ente.</t>
    </r>
  </si>
  <si>
    <t>EMSA Inmobiliaria S.A., cuya oficina principal se encuentra ubicada en la Ciudad de Asunción, fue constituida originalmente en fecha 25 de noviembre de 1989 por Escritura Publica Nº 82 ante Escribana Myriam Gianni Silvero, e inscripta en el Registro Público de Comercio bajo el Nº 589 serie A Folio 3061 y sgtes. Su denominación social en esta Escritura es PERTL INTHL S.R.L.</t>
  </si>
  <si>
    <t xml:space="preserve">En el año 1994, se realiza la Venta y Cesión de cuotas sociales de la firma PERTL INTHL S.R.L. y cambio de denominación por la de EMSA S.R.L. según Escritura Publica Nº 3 de fecha 5 de enero de 1994, Escribano José Luis Coscia Cueto. Se inscribió en los Registros Públicos en fecha 25 de febrero de 1994, bajo el Nº 217 Serie D Folio 1109 y sgtes. </t>
  </si>
  <si>
    <t>En fecha 6 de Agosto del 2010, según Escritura Nº 86, Escribana Gladys Carrillo de Codas, la Empresa se transforma a Sociedad Anónima con la denominación de EMSA INMOBILIARIA S.A. Se inscribió en los Registros Públicos en fecha 25 de agosto del 2010 bajo el Nº 374 Serie A, folio 1447.</t>
  </si>
  <si>
    <t>Por último, en fecha 14 de Abril de 2015 por Asamblea General Extraordinaria de Accionistas Nº 7 se resuelve aumentar el Capital Social a Gs. 6000.000.000. –(Guaraníes Seis mil millones ) y realizar la modificación de Estatutos Sociales de la Sociedad para dicho efecto.</t>
  </si>
  <si>
    <t>Según Acta de Asamblea Ordinaria Nº8 en fecha 11 de abril de 2016 se integra y suscriben Gs. 1500.000.000 (Guaraníes mil quinientos millones)., quedando el capital integrado en Gs. 5000.000.000 (Guaraníes cinco mil millones).</t>
  </si>
  <si>
    <t>En fecha 04 de abril del 2017 según Acta de Asamblea Ordinaria Nº9 se integra y suscribe Gs 1.000.000.000 (Guaraníes mil millones); quedando el capital integrado en Gs. 6.000.000.000 (guaraníes seis mil millones).</t>
  </si>
  <si>
    <t>La actividad económica principal de EMSA Inmobiliaria S.A. es la Administración y la Venta de Lotes a plazo tanto propios como de terceros.</t>
  </si>
  <si>
    <t>Los principios y prácticas contables más importantes aplicados para el registro de las operaciones y la preparación de los estados financieros de la Sociedad son los siguientes:</t>
  </si>
  <si>
    <r>
      <t xml:space="preserve">2.1 </t>
    </r>
    <r>
      <rPr>
        <b/>
        <sz val="12"/>
        <rFont val="Book Antiqua"/>
        <family val="1"/>
      </rPr>
      <t>Base para la preparación de los Estados Financieros:</t>
    </r>
    <r>
      <rPr>
        <b/>
        <u/>
        <sz val="12"/>
        <rFont val="Book Antiqua"/>
        <family val="1"/>
      </rPr>
      <t xml:space="preserve"> </t>
    </r>
  </si>
  <si>
    <t>Los Estados Financieros expuestos han sido formulados de acuerdo a Normas Contables Generalmente Aceptadas en Paraguay.  Fueron preparados sobre la base de costos históricos excepto los Bienes de Uso que reflejan parcialmente los efectos de la variación en el índice de precio al consumo producido entre los meses de cierre del ejercicio anterior y el que se liquida, conforme lo establece la Resolución de Actualización de la Subsecretaria de Estado de Tributación del Ministerio de Hacienda.</t>
  </si>
  <si>
    <r>
      <t xml:space="preserve">2.2 </t>
    </r>
    <r>
      <rPr>
        <b/>
        <sz val="12"/>
        <rFont val="Book Antiqua"/>
        <family val="1"/>
      </rPr>
      <t>Moneda de Cuenta:</t>
    </r>
    <r>
      <rPr>
        <b/>
        <u/>
        <sz val="12"/>
        <rFont val="Book Antiqua"/>
        <family val="1"/>
      </rPr>
      <t xml:space="preserve"> </t>
    </r>
  </si>
  <si>
    <t>Los estados financieros están expresados en (G) guaraníes, unidad monetaria de la República del Paraguay.</t>
  </si>
  <si>
    <r>
      <t xml:space="preserve">2.3 </t>
    </r>
    <r>
      <rPr>
        <b/>
        <sz val="12"/>
        <rFont val="Book Antiqua"/>
        <family val="1"/>
      </rPr>
      <t>Reconocimiento de Ingresos y Egresos:</t>
    </r>
    <r>
      <rPr>
        <b/>
        <u/>
        <sz val="12"/>
        <rFont val="Book Antiqua"/>
        <family val="1"/>
      </rPr>
      <t xml:space="preserve"> </t>
    </r>
  </si>
  <si>
    <t xml:space="preserve">El ingreso sobre las ventas, son consideradas al momento de la emisión de la factura por el cobro de las cuotas de los lotes, y aquellas cuotas que se encuentran vencidas y aun no fueron pagadas de igual manera son facturadas teniendo en cuenta para tal efecto el principio de lo devengado.  </t>
  </si>
  <si>
    <t>La diferencia entre lotes propios y administrados, es al momento de costear las ventas realizadas. En caso de lotes propios se genera el asiento según el costo de adquisición de la propiedad, y se descarga de la cuenta Bienes de Cambio.</t>
  </si>
  <si>
    <t>Para las ventas de lotes administrados, el costo del mismo es realizado con la factura que emite el Propietario de la fracción por el 100% de los ingresos recibidos y rendidos al propietario.</t>
  </si>
  <si>
    <t>Todos los ingresos y egresos reflejados en el Estado de Resultado están registrados en base a los principios contables.</t>
  </si>
  <si>
    <r>
      <t xml:space="preserve">2.4 </t>
    </r>
    <r>
      <rPr>
        <b/>
        <sz val="12"/>
        <rFont val="Book Antiqua"/>
        <family val="1"/>
      </rPr>
      <t>Valuación de Bienes Uso:</t>
    </r>
    <r>
      <rPr>
        <b/>
        <u/>
        <sz val="12"/>
        <rFont val="Book Antiqua"/>
        <family val="1"/>
      </rPr>
      <t xml:space="preserve"> </t>
    </r>
  </si>
  <si>
    <t>Los Bienes de uso se encuentran valorizados al costo de adquisición y se revalúan anualmente de acuerdo al coeficiente de revalúo determinado por el Ministerio de Hacienda, y la depreciación acumulada de los bienes de acuerdo a las disposiciones de la Ley 125/91 modificada por la Ley 2421/04, sus decretos y resoluciones basados en el año de vida útil del bien. Las depreciaciones de estos bienes son calculadas por el método lineal, aplicando una tasa suficiente para extinguir sus valores al final de la vida útil estimada. El costo y depreciación acumulada de los bienes vendidos o retirados son eliminados de sus respectivas cuentas, la utilidad o pérdida que resulte de los mismos son incluidas en el cuadro de resultados.</t>
  </si>
  <si>
    <r>
      <t xml:space="preserve"> 2. </t>
    </r>
    <r>
      <rPr>
        <b/>
        <u/>
        <sz val="12"/>
        <rFont val="Book Antiqua"/>
        <family val="1"/>
      </rPr>
      <t>POLITICAS CONTABLES</t>
    </r>
  </si>
  <si>
    <t>2.5 Efecto de la inflación sobre los Estados Financieros</t>
  </si>
  <si>
    <t>Los Estados financieros han sido preparados en base a cifras históricas y no se reconocen en forma integral los efectos de la inflación en la situación patrimonial y financiera de la entidad al 31 de marzo del 2020.</t>
  </si>
  <si>
    <t>2.6 Moneda extranjera</t>
  </si>
  <si>
    <r>
      <t>Los activos y pasivos en moneda extranjera fueron valuados a los tipos de cambios vigentes a la fecha de cierre del Balance General. Para el 31 de Marzo del 2020 fue establecido el tipo de cambio 6554.28 para los activos y de 6571.73</t>
    </r>
    <r>
      <rPr>
        <sz val="10"/>
        <rFont val="Book Antiqua"/>
        <family val="1"/>
      </rPr>
      <t xml:space="preserve"> </t>
    </r>
    <r>
      <rPr>
        <sz val="12"/>
        <rFont val="Book Antiqua"/>
        <family val="1"/>
      </rPr>
      <t>para los pasivos por cada dólar estadounidense, de conformidad a las resoluciones de la Sub Secretaría de Estado de Tributación.</t>
    </r>
  </si>
  <si>
    <t>EMSA INMOBILIARIA SA</t>
  </si>
  <si>
    <r>
      <t xml:space="preserve">3.1 </t>
    </r>
    <r>
      <rPr>
        <b/>
        <sz val="12"/>
        <rFont val="Book Antiqua"/>
        <family val="1"/>
      </rPr>
      <t>Disponibilidades:</t>
    </r>
    <r>
      <rPr>
        <b/>
        <u/>
        <sz val="12"/>
        <rFont val="Book Antiqua"/>
        <family val="1"/>
      </rPr>
      <t xml:space="preserve"> </t>
    </r>
  </si>
  <si>
    <t>La Sociedad posee libre disponibilidad sobre las cuentas que se detallan a continuación:</t>
  </si>
  <si>
    <r>
      <t>3.</t>
    </r>
    <r>
      <rPr>
        <sz val="7"/>
        <rFont val="Times New Roman"/>
        <family val="1"/>
      </rPr>
      <t xml:space="preserve">      </t>
    </r>
    <r>
      <rPr>
        <b/>
        <u/>
        <sz val="12"/>
        <rFont val="Book Antiqua"/>
        <family val="1"/>
      </rPr>
      <t>INFORMACION REFERENTE A LOS ACTIVOS Y PASIVOS</t>
    </r>
  </si>
  <si>
    <t>La Sociedad posee libre disponibilidad sobre las cuentas que se detallan a continuacion.</t>
  </si>
  <si>
    <t>3.2 Creditos - Corrientes</t>
  </si>
  <si>
    <t>3.3 Cuenta de Orden - Deudora</t>
  </si>
  <si>
    <t>El saldo al 31 de marzo del 2020 está compuesto de la siguiente manera:</t>
  </si>
  <si>
    <t>En el rubro de cuentas a cobrar-corriente, están expuestos los saldos de todos los lotes propios de EMSA Inmobiliaria S.A. vendidos con saldos vencidos y a cobrar en el corto plazo hasta doce meses.</t>
  </si>
  <si>
    <t>Las Comisiones a Cobrar por Adm. de Lotes – Corriente, los saldos están compuestos por las comisiones a cobrar por Administración de Lotes de Terceros hasta doce meses</t>
  </si>
  <si>
    <t xml:space="preserve">Las Cuentas a Cobrar No Corriente se refieren a los saldos a cobrar a largo plazo de más de doce meses por lotes propios vendidos. </t>
  </si>
  <si>
    <t>Las Comisiones a Cobrar por Adm. de Lotes – No Corriente, se expone los saldos por comisiones a cobrar a largo plazo de más de doce meses.</t>
  </si>
  <si>
    <r>
      <t>3.4 Bienes de Cambio:</t>
    </r>
    <r>
      <rPr>
        <b/>
        <u/>
        <sz val="12"/>
        <rFont val="Book Antiqua"/>
        <family val="1"/>
      </rPr>
      <t xml:space="preserve"> </t>
    </r>
  </si>
  <si>
    <t xml:space="preserve">La Sociedad posee inmuebles loteados que se exponen en este rubro bajo la denominación de corriente, ya que los mismos están disponibles para la venta. </t>
  </si>
  <si>
    <t>En los bienes no corrientes, se exponen las propiedades que hemos adquirido y que están en proceso de fraccionamiento y aprobación para lotear en las Instituciones correspondientes.</t>
  </si>
  <si>
    <t xml:space="preserve">3.5 Inversiones </t>
  </si>
  <si>
    <t>Este rubro está compuesto por inversiones transitorias que se liquida en el mes siguiente de su imputación. Está representada por las liquidaciones de ingresos de las fracciones que están en garantía fiduciaria, que son entregados al Fiduciario. Este último rinde cuentas del pago del préstamo fiduciario y no devuelve el importe sobrante de dicha liquidación al mes siguiente.</t>
  </si>
  <si>
    <t>El saldo al 31 de marzo del 2020 está expuesto de la siguiente manera:</t>
  </si>
  <si>
    <t>3.6 Créditos - No Corriente</t>
  </si>
  <si>
    <t>El rubro Juicio s/Causa 161/14 “Arsenio Maldonado y Otros” está compuesta por una deuda a recuperar según demanda presentada en el Ministerio Publico Unidad N°5 Región 8 – Concepción Carpeta Fiscal N°161/2014,  presentada en el mes de enero del 2014.</t>
  </si>
  <si>
    <t>3.7 Bienes de Uso</t>
  </si>
  <si>
    <t>En este rubro se registran los bienes de uso de la Empresa cuyos saldos al 31 de marzo del 2020  es como sigue:</t>
  </si>
  <si>
    <t>3.8 Activo Intangibles</t>
  </si>
  <si>
    <t>En este rubro se registra los Activos Intangibles de la Empresa cuyo saldo al 31 de marzo del 2020 es como sigue:</t>
  </si>
  <si>
    <t>3.9 Cuentas a Pagar</t>
  </si>
  <si>
    <t xml:space="preserve">Este rubro lo componen los proveedores varios y propietarios a pagar a corto plazo. Los saldos de dicha cuenta al 31 de marzo del 2020 se detallan más abajo: </t>
  </si>
  <si>
    <t xml:space="preserve">3.11 Otros Pasivos </t>
  </si>
  <si>
    <t>Está compuesta por otras deudas transitorias a corto plazo, los saldos al 31 de marzo del 2020 se detallan más abajo:</t>
  </si>
  <si>
    <t>3.12 Deudas financieras</t>
  </si>
  <si>
    <t xml:space="preserve">Este rubro lo componen las deudas bancarias a corto plazo, En el largo plazo refleja las deudas con garantía fiduciaria. Los saldos de dicha cuenta al 31 de marzo del 2020 detallan más abajo: </t>
  </si>
  <si>
    <t>3.13 Bonos y Obligaciones:</t>
  </si>
  <si>
    <t xml:space="preserve">Según Res. CNV N° 77/E/13 de fecha 23 de diciembre, fue aprobado el Programa de </t>
  </si>
  <si>
    <t>Emisión Global de Bonos  G1 de Emsa Inmobiliaria S.A por un monto máximo de hasta 3.800.000.000.</t>
  </si>
  <si>
    <t>Al cierre del 31 de marzo del 2020 ya se encuentran canceladas todas las series emitidas.</t>
  </si>
  <si>
    <t>7. GASTOS</t>
  </si>
  <si>
    <t>Gastos Operacionales</t>
  </si>
  <si>
    <t>Gastos Administrtivos</t>
  </si>
  <si>
    <t>Honorarios Profesionales</t>
  </si>
  <si>
    <t>Impresos y Utiles</t>
  </si>
  <si>
    <t>Alquileres Pagados</t>
  </si>
  <si>
    <t>Servicios Basicos</t>
  </si>
  <si>
    <t>Reparacion y Mantenimiento</t>
  </si>
  <si>
    <t>Gastos de Movilidad</t>
  </si>
  <si>
    <t>Impuestos, Tasas y Patentes</t>
  </si>
  <si>
    <t xml:space="preserve">Gastos Varios </t>
  </si>
  <si>
    <t>Gastos Comerciales</t>
  </si>
  <si>
    <t>Gastos de Ventas</t>
  </si>
  <si>
    <t>Publicidad y Propaganda</t>
  </si>
  <si>
    <t xml:space="preserve">Reserva Legal </t>
  </si>
  <si>
    <t>Gastos No Operativos</t>
  </si>
  <si>
    <t>En este rubro se expone los Gastos Operativos y No Operativos, el cual esta cumpuesto de la siguiente forma:</t>
  </si>
  <si>
    <t>No existen hechos posteriores al cierre del ejercicio que impliquen alteraciones significativas a la estructura patrimonial y los resultados del ejercicio.</t>
  </si>
  <si>
    <r>
      <t>8.</t>
    </r>
    <r>
      <rPr>
        <b/>
        <u/>
        <sz val="12"/>
        <rFont val="Book Antiqua"/>
        <family val="1"/>
      </rPr>
      <t xml:space="preserve"> HECHOS POSTERIORES AL CIERRE DEL EJERCICIO</t>
    </r>
  </si>
  <si>
    <t>No existen eventos posteriores al cierre del ejercicio con respecto a partidas que afecten la capacidad de la sociedad para continuar como negocio en marcha.</t>
  </si>
  <si>
    <t>9. EMPRESA EN MARCHA</t>
  </si>
  <si>
    <t>6. Costo de Mercaderia</t>
  </si>
  <si>
    <t xml:space="preserve">Mas abajo se detalla la composicion de este rubro al cierre del 31/03/2020 </t>
  </si>
  <si>
    <t xml:space="preserve">5.  Ingresos  </t>
  </si>
  <si>
    <t>En este rubro se exponen los ingresos de EMSA Inmobiliaria, detallando los distintos conceptos:</t>
  </si>
  <si>
    <t>Acreedores Varios</t>
  </si>
  <si>
    <t>BALANCE O ESTADO DE SITUACION PATRIMONIAL AL 31/03/2020 COMPARATIVO CON EL PERIODO ANTERIOR</t>
  </si>
  <si>
    <t xml:space="preserve"> 31/03/2020</t>
  </si>
  <si>
    <t>CORRESPONDIENTE AL EJERCICIO CERRADO AL</t>
  </si>
  <si>
    <t>Por el ejercicio finalizado el  31/03/2020  comparativo con el periodo anterior</t>
  </si>
  <si>
    <t>Remuneracion Personal Superior</t>
  </si>
  <si>
    <t>Servicios Personales</t>
  </si>
  <si>
    <t xml:space="preserve">Sueldos y Jornales </t>
  </si>
  <si>
    <t>Aporte y Cargas Sociales</t>
  </si>
  <si>
    <t>Gastos Financieros</t>
  </si>
  <si>
    <t>Diferencia de Cambio</t>
  </si>
  <si>
    <t>Depreciacion del Ejercicio</t>
  </si>
  <si>
    <t>Amortizacion Bienes Intangibles</t>
  </si>
  <si>
    <t>Total ejercicio 2020</t>
  </si>
  <si>
    <t>BALANCE GENERAL AL 31/03/2020</t>
  </si>
  <si>
    <t>Gastos de comercialización ANEXO H - Nota 7</t>
  </si>
  <si>
    <t>Gastos de administración ANEXO H - Nota 7</t>
  </si>
  <si>
    <t>Otros gastos ANEXO H - Nota 7</t>
  </si>
  <si>
    <t>Según Asamblea Ordinaria celebrada el : 02/04/2019</t>
  </si>
  <si>
    <t>Por el ejercicio finalizado el 31/03/20 comparativo con el periodo anterior.</t>
  </si>
  <si>
    <t>Por el ejercicio finalizado el 31/03/2020 comparativo con el periodo anterior</t>
  </si>
  <si>
    <t>BALANCE GENERAL AL 31/03/20</t>
  </si>
  <si>
    <t>Total Ejercicio 2020</t>
  </si>
  <si>
    <t>TOTAL EJERCICIO 2020</t>
  </si>
  <si>
    <t>Al 31/03/2020</t>
  </si>
  <si>
    <t>Movicor</t>
  </si>
  <si>
    <t>Eurocar</t>
  </si>
  <si>
    <t>Totales ejercicio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</si>
</sst>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55" x14ac:knownFonts="1">
    <font>
      <sz val="10"/>
      <name val="Arial"/>
    </font>
    <font>
      <sz val="11"/>
      <color theme="1"/>
      <name val="Calibri"/>
      <family val="2"/>
      <scheme val="minor"/>
    </font>
    <font>
      <sz val="8"/>
      <name val="Arial"/>
      <family val="2"/>
    </font>
    <font>
      <b/>
      <sz val="10"/>
      <name val="Arial"/>
      <family val="2"/>
    </font>
    <font>
      <b/>
      <sz val="14"/>
      <name val="Arial"/>
      <family val="2"/>
    </font>
    <font>
      <b/>
      <sz val="12"/>
      <name val="Arial"/>
      <family val="2"/>
    </font>
    <font>
      <sz val="10"/>
      <name val="Arial"/>
      <family val="2"/>
    </font>
    <font>
      <sz val="10"/>
      <name val="Arial"/>
      <family val="2"/>
    </font>
    <font>
      <sz val="9"/>
      <name val="Arial"/>
      <family val="2"/>
    </font>
    <font>
      <sz val="8"/>
      <name val="Arial"/>
      <family val="2"/>
    </font>
    <font>
      <u/>
      <sz val="10"/>
      <name val="Arial"/>
      <family val="2"/>
    </font>
    <font>
      <b/>
      <sz val="8"/>
      <name val="Arial"/>
      <family val="2"/>
    </font>
    <font>
      <sz val="7"/>
      <name val="Arial"/>
      <family val="2"/>
    </font>
    <font>
      <b/>
      <sz val="9"/>
      <name val="Arial"/>
      <family val="2"/>
    </font>
    <font>
      <b/>
      <sz val="8"/>
      <color indexed="8"/>
      <name val="Arial"/>
      <family val="2"/>
    </font>
    <font>
      <sz val="11"/>
      <color indexed="8"/>
      <name val="Arial"/>
      <family val="2"/>
    </font>
    <font>
      <b/>
      <sz val="11"/>
      <name val="Arial"/>
      <family val="2"/>
    </font>
    <font>
      <sz val="11"/>
      <color theme="1"/>
      <name val="Calibri"/>
      <family val="2"/>
      <scheme val="minor"/>
    </font>
    <font>
      <sz val="10"/>
      <color theme="1"/>
      <name val="Arial"/>
      <family val="2"/>
    </font>
    <font>
      <b/>
      <sz val="11"/>
      <color theme="1"/>
      <name val="Arial"/>
      <family val="2"/>
    </font>
    <font>
      <sz val="10"/>
      <color theme="1"/>
      <name val="Calibri"/>
      <family val="2"/>
      <scheme val="minor"/>
    </font>
    <font>
      <b/>
      <sz val="12"/>
      <name val="Book Antiqua"/>
      <family val="1"/>
    </font>
    <font>
      <sz val="12"/>
      <name val="Book Antiqua"/>
      <family val="1"/>
    </font>
    <font>
      <sz val="10"/>
      <name val="Book Antiqua"/>
      <family val="1"/>
    </font>
    <font>
      <sz val="11"/>
      <name val="Book Antiqua"/>
      <family val="1"/>
    </font>
    <font>
      <b/>
      <sz val="11"/>
      <name val="Book Antiqua"/>
      <family val="1"/>
    </font>
    <font>
      <sz val="11"/>
      <color rgb="FF000000"/>
      <name val="Book Antiqua"/>
      <family val="1"/>
    </font>
    <font>
      <b/>
      <sz val="11"/>
      <color rgb="FF000000"/>
      <name val="Book Antiqua"/>
      <family val="1"/>
    </font>
    <font>
      <b/>
      <sz val="10"/>
      <color rgb="FF000000"/>
      <name val="Book Antiqua"/>
      <family val="1"/>
    </font>
    <font>
      <b/>
      <i/>
      <sz val="8"/>
      <name val="Book Antiqua"/>
      <family val="1"/>
    </font>
    <font>
      <b/>
      <sz val="10"/>
      <name val="Book Antiqua"/>
      <family val="1"/>
    </font>
    <font>
      <sz val="7"/>
      <color rgb="FF000000"/>
      <name val="Times New Roman"/>
      <family val="1"/>
    </font>
    <font>
      <b/>
      <sz val="7"/>
      <name val="Times New Roman"/>
      <family val="1"/>
    </font>
    <font>
      <b/>
      <i/>
      <sz val="11"/>
      <name val="Book Antiqua"/>
      <family val="1"/>
    </font>
    <font>
      <b/>
      <u/>
      <sz val="12"/>
      <name val="Book Antiqua"/>
      <family val="1"/>
    </font>
    <font>
      <sz val="7"/>
      <name val="Times New Roman"/>
      <family val="1"/>
    </font>
    <font>
      <b/>
      <sz val="12"/>
      <color theme="0" tint="-4.9989318521683403E-2"/>
      <name val="Book Antiqua"/>
      <family val="1"/>
    </font>
    <font>
      <b/>
      <i/>
      <sz val="10"/>
      <color theme="3" tint="-0.499984740745262"/>
      <name val="Arial"/>
      <family val="2"/>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Bookman Old Style"/>
      <family val="1"/>
    </font>
    <font>
      <sz val="11"/>
      <color theme="1"/>
      <name val="Book Antiqua"/>
      <family val="1"/>
    </font>
    <font>
      <b/>
      <sz val="11"/>
      <color theme="1"/>
      <name val="Book Antiqua"/>
      <family val="1"/>
    </font>
    <font>
      <sz val="11"/>
      <color rgb="FF9C6500"/>
      <name val="Calibri"/>
      <family val="2"/>
      <scheme val="minor"/>
    </font>
    <font>
      <b/>
      <sz val="18"/>
      <color theme="3"/>
      <name val="Cambria"/>
      <family val="2"/>
      <scheme val="major"/>
    </font>
  </fonts>
  <fills count="37">
    <fill>
      <patternFill patternType="none"/>
    </fill>
    <fill>
      <patternFill patternType="gray125"/>
    </fill>
    <fill>
      <patternFill patternType="solid">
        <fgColor theme="0"/>
        <bgColor indexed="64"/>
      </patternFill>
    </fill>
    <fill>
      <patternFill patternType="solid">
        <fgColor rgb="FFBFBFBF"/>
        <bgColor indexed="64"/>
      </patternFill>
    </fill>
    <fill>
      <patternFill patternType="solid">
        <fgColor rgb="FFA6A6A6"/>
        <bgColor indexed="64"/>
      </patternFill>
    </fill>
    <fill>
      <patternFill patternType="solid">
        <fgColor rgb="FFD9D9D9"/>
        <bgColor indexed="64"/>
      </patternFill>
    </fill>
    <fill>
      <patternFill patternType="solid">
        <fgColor theme="4" tint="-0.499984740745262"/>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1">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45">
    <xf numFmtId="0" fontId="0" fillId="0" borderId="0"/>
    <xf numFmtId="0" fontId="17" fillId="0" borderId="0"/>
    <xf numFmtId="0" fontId="6" fillId="0" borderId="0"/>
    <xf numFmtId="0" fontId="6" fillId="0" borderId="0"/>
    <xf numFmtId="0" fontId="38" fillId="0" borderId="41" applyNumberFormat="0" applyFill="0" applyAlignment="0" applyProtection="0"/>
    <xf numFmtId="0" fontId="39" fillId="0" borderId="42" applyNumberFormat="0" applyFill="0" applyAlignment="0" applyProtection="0"/>
    <xf numFmtId="0" fontId="39" fillId="0" borderId="0" applyNumberFormat="0" applyFill="0" applyBorder="0" applyAlignment="0" applyProtection="0"/>
    <xf numFmtId="0" fontId="40" fillId="7" borderId="0" applyNumberFormat="0" applyBorder="0" applyAlignment="0" applyProtection="0"/>
    <xf numFmtId="0" fontId="41" fillId="9" borderId="43" applyNumberFormat="0" applyAlignment="0" applyProtection="0"/>
    <xf numFmtId="0" fontId="42" fillId="10" borderId="44" applyNumberFormat="0" applyAlignment="0" applyProtection="0"/>
    <xf numFmtId="0" fontId="43" fillId="10" borderId="43" applyNumberFormat="0" applyAlignment="0" applyProtection="0"/>
    <xf numFmtId="0" fontId="44" fillId="0" borderId="45" applyNumberFormat="0" applyFill="0" applyAlignment="0" applyProtection="0"/>
    <xf numFmtId="0" fontId="45" fillId="11" borderId="46"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48" applyNumberFormat="0" applyFill="0" applyAlignment="0" applyProtection="0"/>
    <xf numFmtId="0" fontId="4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4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4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4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9"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49" fillId="16" borderId="0" applyNumberFormat="0" applyBorder="0" applyAlignment="0" applyProtection="0"/>
    <xf numFmtId="0" fontId="49" fillId="20" borderId="0" applyNumberFormat="0" applyBorder="0" applyAlignment="0" applyProtection="0"/>
    <xf numFmtId="0" fontId="49" fillId="24" borderId="0" applyNumberFormat="0" applyBorder="0" applyAlignment="0" applyProtection="0"/>
    <xf numFmtId="0" fontId="49" fillId="28" borderId="0" applyNumberFormat="0" applyBorder="0" applyAlignment="0" applyProtection="0"/>
    <xf numFmtId="0" fontId="49" fillId="32" borderId="0" applyNumberFormat="0" applyBorder="0" applyAlignment="0" applyProtection="0"/>
    <xf numFmtId="0" fontId="49" fillId="36" borderId="0" applyNumberFormat="0" applyBorder="0" applyAlignment="0" applyProtection="0"/>
    <xf numFmtId="0" fontId="53" fillId="8" borderId="0" applyNumberFormat="0" applyBorder="0" applyAlignment="0" applyProtection="0"/>
    <xf numFmtId="0" fontId="1" fillId="0" borderId="0"/>
    <xf numFmtId="0" fontId="1" fillId="12" borderId="47" applyNumberFormat="0" applyFont="0" applyAlignment="0" applyProtection="0"/>
    <xf numFmtId="0" fontId="54" fillId="0" borderId="0" applyNumberFormat="0" applyFill="0" applyBorder="0" applyAlignment="0" applyProtection="0"/>
    <xf numFmtId="165" fontId="6" fillId="0" borderId="0" applyFont="0" applyFill="0" applyBorder="0" applyAlignment="0" applyProtection="0"/>
  </cellStyleXfs>
  <cellXfs count="520">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3" fillId="0" borderId="6" xfId="0" applyFont="1" applyBorder="1"/>
    <xf numFmtId="0" fontId="0" fillId="0" borderId="7" xfId="0" applyBorder="1"/>
    <xf numFmtId="0" fontId="0" fillId="0" borderId="6"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0" xfId="0" applyBorder="1"/>
    <xf numFmtId="0" fontId="0" fillId="0" borderId="15" xfId="0" applyBorder="1"/>
    <xf numFmtId="0" fontId="0" fillId="0" borderId="16" xfId="0" applyBorder="1"/>
    <xf numFmtId="0" fontId="0" fillId="0" borderId="17" xfId="0" applyBorder="1"/>
    <xf numFmtId="0" fontId="3" fillId="0" borderId="0" xfId="0" applyFont="1" applyBorder="1" applyAlignment="1">
      <alignment horizontal="center"/>
    </xf>
    <xf numFmtId="0" fontId="0" fillId="0" borderId="0" xfId="0" applyBorder="1" applyAlignment="1"/>
    <xf numFmtId="0" fontId="4" fillId="0" borderId="0" xfId="0" applyFont="1" applyBorder="1" applyAlignment="1"/>
    <xf numFmtId="0" fontId="0" fillId="0" borderId="18" xfId="0" applyBorder="1"/>
    <xf numFmtId="0" fontId="3" fillId="0" borderId="0" xfId="0" applyFont="1" applyAlignment="1"/>
    <xf numFmtId="0" fontId="0" fillId="0" borderId="19" xfId="0" applyBorder="1"/>
    <xf numFmtId="0" fontId="0" fillId="0" borderId="5" xfId="0" applyBorder="1" applyAlignment="1">
      <alignment horizontal="center"/>
    </xf>
    <xf numFmtId="0" fontId="0" fillId="0" borderId="8" xfId="0" applyBorder="1" applyAlignment="1">
      <alignment horizontal="center"/>
    </xf>
    <xf numFmtId="0" fontId="0" fillId="0" borderId="10" xfId="0" applyBorder="1" applyAlignment="1">
      <alignment horizontal="center"/>
    </xf>
    <xf numFmtId="0" fontId="5" fillId="0" borderId="0" xfId="0" applyFont="1" applyBorder="1" applyAlignment="1"/>
    <xf numFmtId="0" fontId="3" fillId="0" borderId="0" xfId="0" applyFont="1" applyBorder="1" applyAlignment="1"/>
    <xf numFmtId="0" fontId="0" fillId="0" borderId="14"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7" fillId="0" borderId="0" xfId="0" applyFont="1"/>
    <xf numFmtId="0" fontId="7" fillId="0" borderId="14" xfId="0" applyFont="1" applyBorder="1" applyAlignment="1">
      <alignment horizontal="center"/>
    </xf>
    <xf numFmtId="0" fontId="7" fillId="0" borderId="14" xfId="0" applyFont="1" applyBorder="1" applyAlignment="1">
      <alignment horizontal="center" wrapText="1"/>
    </xf>
    <xf numFmtId="0" fontId="7" fillId="0" borderId="6" xfId="0" applyFont="1" applyBorder="1" applyAlignment="1">
      <alignment horizontal="center"/>
    </xf>
    <xf numFmtId="0" fontId="7" fillId="0" borderId="0" xfId="0" applyFont="1" applyBorder="1" applyAlignment="1">
      <alignment horizontal="center"/>
    </xf>
    <xf numFmtId="0" fontId="7" fillId="0" borderId="10" xfId="0" applyFont="1" applyBorder="1" applyAlignment="1">
      <alignment horizontal="center"/>
    </xf>
    <xf numFmtId="0" fontId="7" fillId="0" borderId="8" xfId="0" applyFont="1" applyBorder="1" applyAlignment="1">
      <alignment horizontal="center"/>
    </xf>
    <xf numFmtId="0" fontId="7" fillId="0" borderId="11" xfId="0" applyFont="1" applyBorder="1" applyAlignment="1">
      <alignment horizontal="center"/>
    </xf>
    <xf numFmtId="0" fontId="7" fillId="0" borderId="10" xfId="0" applyFont="1" applyBorder="1"/>
    <xf numFmtId="0" fontId="7" fillId="0" borderId="11" xfId="0" applyFont="1" applyBorder="1" applyAlignment="1"/>
    <xf numFmtId="0" fontId="0" fillId="0" borderId="20" xfId="0" applyBorder="1"/>
    <xf numFmtId="0" fontId="7" fillId="0" borderId="6" xfId="0" applyFont="1" applyBorder="1"/>
    <xf numFmtId="0" fontId="7" fillId="0" borderId="8" xfId="0" applyFont="1" applyBorder="1"/>
    <xf numFmtId="0" fontId="0" fillId="0" borderId="21" xfId="0" applyBorder="1"/>
    <xf numFmtId="0" fontId="0" fillId="0" borderId="22" xfId="0" applyBorder="1"/>
    <xf numFmtId="0" fontId="0" fillId="0" borderId="23" xfId="0" applyBorder="1"/>
    <xf numFmtId="0" fontId="7" fillId="0" borderId="5" xfId="0" applyFont="1" applyBorder="1" applyAlignment="1">
      <alignment horizontal="center"/>
    </xf>
    <xf numFmtId="0" fontId="7" fillId="0" borderId="20" xfId="0" applyFont="1"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24" xfId="0" applyBorder="1"/>
    <xf numFmtId="0" fontId="7" fillId="0" borderId="14" xfId="0" applyFont="1" applyBorder="1" applyAlignment="1"/>
    <xf numFmtId="0" fontId="8" fillId="0" borderId="10" xfId="0" applyFont="1" applyBorder="1" applyAlignment="1">
      <alignment horizontal="center"/>
    </xf>
    <xf numFmtId="0" fontId="7" fillId="0" borderId="7" xfId="0" applyFont="1" applyBorder="1" applyAlignment="1">
      <alignment horizontal="center"/>
    </xf>
    <xf numFmtId="0" fontId="7" fillId="0" borderId="0" xfId="0" applyFont="1" applyBorder="1"/>
    <xf numFmtId="0" fontId="9" fillId="0" borderId="0" xfId="0" applyFont="1"/>
    <xf numFmtId="0" fontId="9" fillId="0" borderId="6" xfId="0" applyFont="1" applyBorder="1"/>
    <xf numFmtId="0" fontId="9" fillId="0" borderId="6" xfId="0" applyFont="1" applyFill="1" applyBorder="1"/>
    <xf numFmtId="0" fontId="7" fillId="0" borderId="8" xfId="0" applyFont="1" applyFill="1" applyBorder="1"/>
    <xf numFmtId="0" fontId="7" fillId="0" borderId="5" xfId="0" applyFont="1" applyBorder="1"/>
    <xf numFmtId="0" fontId="7" fillId="0" borderId="7" xfId="0" applyFont="1" applyBorder="1"/>
    <xf numFmtId="0" fontId="7" fillId="0" borderId="7" xfId="0" applyFont="1" applyBorder="1" applyAlignment="1">
      <alignment wrapText="1"/>
    </xf>
    <xf numFmtId="0" fontId="0" fillId="0" borderId="9" xfId="0" applyBorder="1" applyAlignment="1">
      <alignment wrapText="1"/>
    </xf>
    <xf numFmtId="3" fontId="0" fillId="0" borderId="10" xfId="0" applyNumberFormat="1" applyBorder="1"/>
    <xf numFmtId="3" fontId="0" fillId="0" borderId="12" xfId="0" applyNumberFormat="1" applyBorder="1"/>
    <xf numFmtId="3" fontId="3" fillId="0" borderId="12" xfId="0" applyNumberFormat="1" applyFont="1" applyBorder="1"/>
    <xf numFmtId="0" fontId="9" fillId="0" borderId="14" xfId="0" applyFont="1" applyBorder="1" applyAlignment="1">
      <alignment horizontal="center"/>
    </xf>
    <xf numFmtId="0" fontId="9" fillId="0" borderId="10" xfId="0" applyFont="1" applyBorder="1" applyAlignment="1">
      <alignment horizontal="center"/>
    </xf>
    <xf numFmtId="0" fontId="9" fillId="0" borderId="11" xfId="0" applyFont="1" applyBorder="1" applyAlignment="1">
      <alignment horizontal="center"/>
    </xf>
    <xf numFmtId="3" fontId="9" fillId="0" borderId="10" xfId="0" applyNumberFormat="1" applyFont="1" applyBorder="1"/>
    <xf numFmtId="0" fontId="9" fillId="0" borderId="1" xfId="0" applyFont="1" applyBorder="1"/>
    <xf numFmtId="0" fontId="9" fillId="0" borderId="8" xfId="0" applyFont="1" applyBorder="1"/>
    <xf numFmtId="3" fontId="9" fillId="0" borderId="14" xfId="0" applyNumberFormat="1" applyFont="1" applyBorder="1"/>
    <xf numFmtId="3" fontId="9" fillId="0" borderId="0" xfId="0" applyNumberFormat="1" applyFont="1" applyBorder="1"/>
    <xf numFmtId="3" fontId="9" fillId="0" borderId="7" xfId="0" applyNumberFormat="1" applyFont="1" applyBorder="1"/>
    <xf numFmtId="3" fontId="9" fillId="0" borderId="12" xfId="0" applyNumberFormat="1" applyFont="1" applyBorder="1"/>
    <xf numFmtId="3" fontId="9" fillId="0" borderId="1" xfId="0" applyNumberFormat="1" applyFont="1" applyBorder="1"/>
    <xf numFmtId="3" fontId="9" fillId="0" borderId="11" xfId="0" applyNumberFormat="1" applyFont="1" applyBorder="1"/>
    <xf numFmtId="3" fontId="11" fillId="0" borderId="10" xfId="0" applyNumberFormat="1" applyFont="1" applyBorder="1"/>
    <xf numFmtId="3" fontId="9" fillId="0" borderId="0" xfId="0" applyNumberFormat="1" applyFont="1"/>
    <xf numFmtId="3" fontId="0" fillId="0" borderId="0" xfId="0" applyNumberFormat="1"/>
    <xf numFmtId="0" fontId="9" fillId="0" borderId="3" xfId="0" applyFont="1" applyBorder="1"/>
    <xf numFmtId="0" fontId="9" fillId="0" borderId="18" xfId="0" applyFont="1" applyBorder="1"/>
    <xf numFmtId="0" fontId="9" fillId="0" borderId="2" xfId="0" applyFont="1" applyBorder="1"/>
    <xf numFmtId="0" fontId="9" fillId="0" borderId="4" xfId="0" applyFont="1" applyBorder="1"/>
    <xf numFmtId="0" fontId="9" fillId="0" borderId="14" xfId="0" applyFont="1" applyFill="1" applyBorder="1" applyAlignment="1">
      <alignment horizontal="center"/>
    </xf>
    <xf numFmtId="0" fontId="9" fillId="0" borderId="5" xfId="0" applyFont="1" applyBorder="1" applyAlignment="1">
      <alignment horizontal="center"/>
    </xf>
    <xf numFmtId="0" fontId="9" fillId="0" borderId="10" xfId="0" applyFont="1" applyFill="1" applyBorder="1" applyAlignment="1">
      <alignment horizontal="center"/>
    </xf>
    <xf numFmtId="0" fontId="9" fillId="0" borderId="6" xfId="0" applyFont="1" applyFill="1" applyBorder="1" applyAlignment="1">
      <alignment horizontal="center"/>
    </xf>
    <xf numFmtId="0" fontId="9" fillId="0" borderId="8" xfId="0" applyFont="1" applyBorder="1" applyAlignment="1">
      <alignment horizontal="center"/>
    </xf>
    <xf numFmtId="0" fontId="9" fillId="0" borderId="0" xfId="0" applyFont="1" applyBorder="1"/>
    <xf numFmtId="0" fontId="9" fillId="0" borderId="25" xfId="0" applyFont="1" applyBorder="1"/>
    <xf numFmtId="0" fontId="9" fillId="0" borderId="26" xfId="0" applyFont="1" applyBorder="1"/>
    <xf numFmtId="0" fontId="9" fillId="0" borderId="27" xfId="0" applyFont="1" applyBorder="1"/>
    <xf numFmtId="3" fontId="9" fillId="0" borderId="5" xfId="0" applyNumberFormat="1" applyFont="1" applyBorder="1"/>
    <xf numFmtId="3" fontId="9" fillId="0" borderId="6" xfId="0" applyNumberFormat="1" applyFont="1" applyBorder="1"/>
    <xf numFmtId="3" fontId="9" fillId="0" borderId="18" xfId="0" applyNumberFormat="1" applyFont="1" applyBorder="1"/>
    <xf numFmtId="3" fontId="9" fillId="0" borderId="8" xfId="0" applyNumberFormat="1" applyFont="1" applyBorder="1"/>
    <xf numFmtId="0" fontId="9" fillId="0" borderId="11" xfId="0" applyFont="1" applyFill="1" applyBorder="1" applyAlignment="1">
      <alignment horizontal="center"/>
    </xf>
    <xf numFmtId="2" fontId="0" fillId="0" borderId="10" xfId="0" applyNumberFormat="1" applyBorder="1" applyAlignment="1">
      <alignment horizontal="center"/>
    </xf>
    <xf numFmtId="0" fontId="3" fillId="0" borderId="0" xfId="0" applyFont="1" applyBorder="1" applyAlignment="1">
      <alignment horizontal="right"/>
    </xf>
    <xf numFmtId="3" fontId="9" fillId="0" borderId="19" xfId="0" applyNumberFormat="1" applyFont="1" applyBorder="1"/>
    <xf numFmtId="0" fontId="9" fillId="0" borderId="14" xfId="0" applyFont="1" applyBorder="1"/>
    <xf numFmtId="0" fontId="9" fillId="0" borderId="10" xfId="0" applyFont="1" applyBorder="1"/>
    <xf numFmtId="0" fontId="9" fillId="0" borderId="11" xfId="0" applyFont="1" applyBorder="1"/>
    <xf numFmtId="0" fontId="9" fillId="0" borderId="12" xfId="0" applyFont="1" applyBorder="1"/>
    <xf numFmtId="0" fontId="9" fillId="0" borderId="5" xfId="0" applyFont="1" applyBorder="1"/>
    <xf numFmtId="0" fontId="9" fillId="0" borderId="19" xfId="0" applyFont="1" applyBorder="1"/>
    <xf numFmtId="0" fontId="9" fillId="0" borderId="20" xfId="0" applyFont="1" applyBorder="1"/>
    <xf numFmtId="0" fontId="9" fillId="0" borderId="7" xfId="0" applyFont="1" applyBorder="1"/>
    <xf numFmtId="0" fontId="9" fillId="0" borderId="9" xfId="0" applyFont="1" applyBorder="1"/>
    <xf numFmtId="0" fontId="9" fillId="0" borderId="0" xfId="0" applyFont="1" applyAlignment="1">
      <alignment horizontal="center"/>
    </xf>
    <xf numFmtId="0" fontId="9" fillId="0" borderId="12" xfId="0" applyFont="1" applyBorder="1" applyAlignment="1">
      <alignment horizontal="center"/>
    </xf>
    <xf numFmtId="0" fontId="9" fillId="0" borderId="12" xfId="0" applyFont="1" applyFill="1" applyBorder="1" applyAlignment="1">
      <alignment horizontal="center"/>
    </xf>
    <xf numFmtId="3" fontId="11" fillId="0" borderId="12" xfId="0" applyNumberFormat="1" applyFont="1" applyBorder="1"/>
    <xf numFmtId="3" fontId="11" fillId="0" borderId="0" xfId="0" applyNumberFormat="1" applyFont="1" applyBorder="1"/>
    <xf numFmtId="3" fontId="0" fillId="0" borderId="6" xfId="0" applyNumberFormat="1" applyBorder="1"/>
    <xf numFmtId="3" fontId="0" fillId="0" borderId="18" xfId="0" applyNumberFormat="1" applyBorder="1"/>
    <xf numFmtId="0" fontId="9" fillId="0" borderId="0" xfId="0" applyFont="1" applyFill="1" applyBorder="1" applyAlignment="1"/>
    <xf numFmtId="3" fontId="0" fillId="0" borderId="10" xfId="0" applyNumberFormat="1" applyBorder="1" applyAlignment="1">
      <alignment horizontal="center"/>
    </xf>
    <xf numFmtId="0" fontId="9" fillId="0" borderId="13" xfId="0" applyFont="1" applyBorder="1"/>
    <xf numFmtId="0" fontId="9" fillId="0" borderId="5" xfId="0" applyFont="1" applyFill="1" applyBorder="1" applyAlignment="1">
      <alignment horizontal="center"/>
    </xf>
    <xf numFmtId="0" fontId="2" fillId="0" borderId="26" xfId="0" applyFont="1" applyBorder="1"/>
    <xf numFmtId="3" fontId="2" fillId="0" borderId="10" xfId="0" applyNumberFormat="1" applyFont="1" applyBorder="1"/>
    <xf numFmtId="0" fontId="6" fillId="0" borderId="6" xfId="0" applyFont="1" applyBorder="1"/>
    <xf numFmtId="3" fontId="9" fillId="0" borderId="10" xfId="0" applyNumberFormat="1" applyFont="1" applyFill="1" applyBorder="1"/>
    <xf numFmtId="0" fontId="2" fillId="0" borderId="0" xfId="0" applyFont="1"/>
    <xf numFmtId="0" fontId="2" fillId="0" borderId="10" xfId="0" applyFont="1" applyBorder="1"/>
    <xf numFmtId="0" fontId="6" fillId="0" borderId="10" xfId="0" applyFont="1" applyBorder="1"/>
    <xf numFmtId="3" fontId="0" fillId="0" borderId="7" xfId="0" applyNumberFormat="1" applyBorder="1"/>
    <xf numFmtId="3" fontId="0" fillId="0" borderId="13" xfId="0" applyNumberFormat="1" applyBorder="1"/>
    <xf numFmtId="0" fontId="6" fillId="0" borderId="0" xfId="0" applyFont="1" applyBorder="1" applyAlignment="1">
      <alignment horizontal="center"/>
    </xf>
    <xf numFmtId="14" fontId="3" fillId="0" borderId="12" xfId="0" applyNumberFormat="1" applyFont="1" applyBorder="1" applyAlignment="1">
      <alignment horizontal="center"/>
    </xf>
    <xf numFmtId="0" fontId="2" fillId="0" borderId="0" xfId="0" applyFont="1" applyAlignment="1">
      <alignment horizontal="center"/>
    </xf>
    <xf numFmtId="3" fontId="11" fillId="0" borderId="6" xfId="0" applyNumberFormat="1" applyFont="1" applyBorder="1"/>
    <xf numFmtId="0" fontId="3" fillId="0" borderId="12" xfId="0" applyFont="1" applyBorder="1" applyAlignment="1">
      <alignment horizontal="center"/>
    </xf>
    <xf numFmtId="0" fontId="2" fillId="0" borderId="14" xfId="0" applyFont="1" applyBorder="1" applyAlignment="1">
      <alignment horizontal="center"/>
    </xf>
    <xf numFmtId="0" fontId="2" fillId="0" borderId="19" xfId="0" applyFont="1" applyBorder="1" applyAlignment="1">
      <alignment horizontal="center"/>
    </xf>
    <xf numFmtId="0" fontId="2" fillId="0" borderId="20" xfId="0" applyFont="1" applyBorder="1" applyAlignment="1">
      <alignment horizontal="center"/>
    </xf>
    <xf numFmtId="0" fontId="6" fillId="0" borderId="6" xfId="0" applyFont="1" applyBorder="1" applyAlignment="1">
      <alignment horizontal="center"/>
    </xf>
    <xf numFmtId="0" fontId="2" fillId="0" borderId="10" xfId="0" applyFont="1" applyBorder="1" applyAlignment="1">
      <alignment horizontal="center"/>
    </xf>
    <xf numFmtId="0" fontId="2" fillId="0" borderId="0" xfId="0" applyFont="1" applyBorder="1" applyAlignment="1">
      <alignment horizontal="center"/>
    </xf>
    <xf numFmtId="0" fontId="2" fillId="0" borderId="11" xfId="0" applyFont="1" applyBorder="1" applyAlignment="1">
      <alignment horizontal="center"/>
    </xf>
    <xf numFmtId="0" fontId="2" fillId="0" borderId="1" xfId="0" applyFont="1" applyBorder="1" applyAlignment="1">
      <alignment horizontal="center"/>
    </xf>
    <xf numFmtId="0" fontId="2" fillId="0" borderId="6" xfId="0" applyFont="1" applyBorder="1" applyAlignment="1">
      <alignment horizontal="center" wrapText="1"/>
    </xf>
    <xf numFmtId="3" fontId="2" fillId="0" borderId="0" xfId="0" applyNumberFormat="1" applyFont="1" applyBorder="1"/>
    <xf numFmtId="0" fontId="2" fillId="0" borderId="6" xfId="0" applyFont="1" applyBorder="1" applyAlignment="1">
      <alignment horizontal="center"/>
    </xf>
    <xf numFmtId="3" fontId="2" fillId="0" borderId="0" xfId="0" applyNumberFormat="1" applyFont="1"/>
    <xf numFmtId="3" fontId="0" fillId="0" borderId="0" xfId="0" applyNumberFormat="1" applyBorder="1"/>
    <xf numFmtId="0" fontId="18" fillId="0" borderId="6" xfId="0" applyFont="1" applyBorder="1"/>
    <xf numFmtId="0" fontId="3" fillId="0" borderId="14" xfId="0" applyFont="1" applyBorder="1" applyAlignment="1">
      <alignment horizontal="center"/>
    </xf>
    <xf numFmtId="0" fontId="3" fillId="0" borderId="14" xfId="0" applyFont="1" applyBorder="1" applyAlignment="1">
      <alignment horizontal="center" wrapText="1"/>
    </xf>
    <xf numFmtId="0" fontId="3" fillId="0" borderId="10" xfId="0" applyFont="1" applyBorder="1" applyAlignment="1">
      <alignment horizontal="center"/>
    </xf>
    <xf numFmtId="0" fontId="3" fillId="0" borderId="5" xfId="0" applyFont="1" applyBorder="1" applyAlignment="1">
      <alignment horizontal="center"/>
    </xf>
    <xf numFmtId="0" fontId="3" fillId="0" borderId="19" xfId="0" applyFont="1" applyBorder="1" applyAlignment="1">
      <alignment horizontal="center"/>
    </xf>
    <xf numFmtId="0" fontId="3" fillId="0" borderId="10" xfId="0" applyFont="1" applyBorder="1" applyAlignment="1">
      <alignment horizontal="center" wrapText="1"/>
    </xf>
    <xf numFmtId="0" fontId="3" fillId="0" borderId="6" xfId="0" applyFont="1"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1" xfId="0" applyFont="1" applyBorder="1" applyAlignment="1">
      <alignment horizontal="center"/>
    </xf>
    <xf numFmtId="0" fontId="3" fillId="0" borderId="11" xfId="0" applyFont="1" applyBorder="1" applyAlignment="1">
      <alignment horizontal="center" wrapText="1"/>
    </xf>
    <xf numFmtId="0" fontId="3" fillId="0" borderId="14" xfId="0" applyFont="1" applyFill="1" applyBorder="1"/>
    <xf numFmtId="0" fontId="3" fillId="0" borderId="11" xfId="0" applyFont="1" applyFill="1" applyBorder="1"/>
    <xf numFmtId="3" fontId="11" fillId="0" borderId="14" xfId="0" applyNumberFormat="1" applyFont="1" applyBorder="1"/>
    <xf numFmtId="3" fontId="11" fillId="0" borderId="9" xfId="0" applyNumberFormat="1" applyFont="1" applyBorder="1"/>
    <xf numFmtId="3" fontId="11" fillId="0" borderId="5" xfId="0" applyNumberFormat="1" applyFont="1" applyBorder="1"/>
    <xf numFmtId="3" fontId="11" fillId="0" borderId="8" xfId="0" applyNumberFormat="1" applyFont="1" applyBorder="1"/>
    <xf numFmtId="0" fontId="11" fillId="0" borderId="0" xfId="0" applyFont="1" applyBorder="1"/>
    <xf numFmtId="0" fontId="2" fillId="0" borderId="0" xfId="0" applyFont="1" applyBorder="1"/>
    <xf numFmtId="0" fontId="13" fillId="0" borderId="0" xfId="0" applyFont="1" applyBorder="1" applyAlignment="1"/>
    <xf numFmtId="0" fontId="3" fillId="0" borderId="16" xfId="0" applyFont="1" applyBorder="1" applyAlignment="1"/>
    <xf numFmtId="0" fontId="3" fillId="2" borderId="0" xfId="0" applyFont="1" applyFill="1" applyBorder="1" applyAlignment="1"/>
    <xf numFmtId="3" fontId="6" fillId="0" borderId="10" xfId="0" applyNumberFormat="1" applyFont="1" applyBorder="1"/>
    <xf numFmtId="3" fontId="6" fillId="0" borderId="11" xfId="0" applyNumberFormat="1" applyFont="1" applyBorder="1"/>
    <xf numFmtId="0" fontId="6" fillId="0" borderId="0" xfId="0" applyFont="1"/>
    <xf numFmtId="3" fontId="6" fillId="0" borderId="0" xfId="0" applyNumberFormat="1" applyFont="1" applyFill="1"/>
    <xf numFmtId="0" fontId="6" fillId="0" borderId="10" xfId="0" applyFont="1" applyBorder="1" applyAlignment="1">
      <alignment wrapText="1"/>
    </xf>
    <xf numFmtId="0" fontId="2" fillId="0" borderId="0" xfId="0" applyFont="1" applyFill="1" applyBorder="1" applyAlignment="1"/>
    <xf numFmtId="0" fontId="2" fillId="0" borderId="11" xfId="0" applyFont="1" applyBorder="1" applyAlignment="1">
      <alignment wrapText="1"/>
    </xf>
    <xf numFmtId="3" fontId="6" fillId="0" borderId="8" xfId="0" applyNumberFormat="1" applyFont="1" applyBorder="1"/>
    <xf numFmtId="0" fontId="2" fillId="0" borderId="0" xfId="0" applyFont="1" applyBorder="1" applyAlignment="1"/>
    <xf numFmtId="14" fontId="3" fillId="0" borderId="20" xfId="0" applyNumberFormat="1" applyFont="1" applyBorder="1" applyAlignment="1">
      <alignment horizontal="center"/>
    </xf>
    <xf numFmtId="14" fontId="3" fillId="0" borderId="14" xfId="0" applyNumberFormat="1" applyFont="1" applyBorder="1" applyAlignment="1">
      <alignment horizontal="center"/>
    </xf>
    <xf numFmtId="0" fontId="3" fillId="0" borderId="14" xfId="0" applyFont="1" applyBorder="1"/>
    <xf numFmtId="0" fontId="3" fillId="0" borderId="20" xfId="0" applyFont="1" applyBorder="1" applyAlignment="1">
      <alignment horizontal="center"/>
    </xf>
    <xf numFmtId="0" fontId="3" fillId="0" borderId="11" xfId="0" applyFont="1" applyBorder="1"/>
    <xf numFmtId="0" fontId="3" fillId="0" borderId="9" xfId="0" applyFont="1" applyBorder="1"/>
    <xf numFmtId="0" fontId="3" fillId="0" borderId="8" xfId="0" applyFont="1" applyBorder="1"/>
    <xf numFmtId="0" fontId="3" fillId="0" borderId="11" xfId="0" applyFont="1" applyBorder="1" applyAlignment="1">
      <alignment wrapText="1"/>
    </xf>
    <xf numFmtId="0" fontId="3" fillId="0" borderId="9" xfId="0" applyFont="1" applyBorder="1" applyAlignment="1">
      <alignment horizontal="center"/>
    </xf>
    <xf numFmtId="3" fontId="0" fillId="0" borderId="6" xfId="0" applyNumberFormat="1" applyBorder="1" applyAlignment="1">
      <alignment horizontal="center"/>
    </xf>
    <xf numFmtId="0" fontId="0" fillId="0" borderId="6" xfId="0" applyBorder="1" applyAlignment="1">
      <alignment horizontal="center"/>
    </xf>
    <xf numFmtId="0" fontId="19" fillId="0" borderId="10" xfId="0" applyFont="1" applyBorder="1"/>
    <xf numFmtId="3" fontId="6" fillId="0" borderId="12" xfId="0" applyNumberFormat="1" applyFont="1" applyBorder="1"/>
    <xf numFmtId="0" fontId="2" fillId="0" borderId="0" xfId="0" applyFont="1" applyAlignment="1">
      <alignment horizontal="left"/>
    </xf>
    <xf numFmtId="0" fontId="8" fillId="0" borderId="0" xfId="0" applyFont="1"/>
    <xf numFmtId="0" fontId="8" fillId="0" borderId="14" xfId="0" applyFont="1" applyBorder="1"/>
    <xf numFmtId="0" fontId="8" fillId="0" borderId="10" xfId="0" applyFont="1" applyBorder="1"/>
    <xf numFmtId="14" fontId="13" fillId="0" borderId="12" xfId="0" applyNumberFormat="1" applyFont="1" applyBorder="1" applyAlignment="1">
      <alignment horizontal="center"/>
    </xf>
    <xf numFmtId="0" fontId="13" fillId="0" borderId="10" xfId="0" applyFont="1" applyBorder="1"/>
    <xf numFmtId="3" fontId="8" fillId="0" borderId="6" xfId="0" applyNumberFormat="1" applyFont="1" applyBorder="1"/>
    <xf numFmtId="3" fontId="8" fillId="0" borderId="6" xfId="0" applyNumberFormat="1" applyFont="1" applyFill="1" applyBorder="1"/>
    <xf numFmtId="3" fontId="8" fillId="0" borderId="10" xfId="0" applyNumberFormat="1" applyFont="1" applyBorder="1"/>
    <xf numFmtId="3" fontId="8" fillId="0" borderId="10" xfId="0" applyNumberFormat="1" applyFont="1" applyFill="1" applyBorder="1"/>
    <xf numFmtId="3" fontId="8" fillId="0" borderId="11" xfId="0" applyNumberFormat="1" applyFont="1" applyBorder="1"/>
    <xf numFmtId="3" fontId="8" fillId="0" borderId="5" xfId="0" applyNumberFormat="1" applyFont="1" applyFill="1" applyBorder="1"/>
    <xf numFmtId="3" fontId="8" fillId="0" borderId="8" xfId="0" applyNumberFormat="1" applyFont="1" applyFill="1" applyBorder="1"/>
    <xf numFmtId="3" fontId="13" fillId="0" borderId="21" xfId="0" applyNumberFormat="1" applyFont="1" applyFill="1" applyBorder="1"/>
    <xf numFmtId="0" fontId="8" fillId="0" borderId="10" xfId="0" applyFont="1" applyBorder="1" applyAlignment="1">
      <alignment wrapText="1"/>
    </xf>
    <xf numFmtId="0" fontId="13" fillId="0" borderId="6" xfId="0" applyFont="1" applyBorder="1" applyAlignment="1">
      <alignment wrapText="1"/>
    </xf>
    <xf numFmtId="3" fontId="13" fillId="0" borderId="18" xfId="0" applyNumberFormat="1" applyFont="1" applyFill="1" applyBorder="1"/>
    <xf numFmtId="3" fontId="13" fillId="0" borderId="12" xfId="0" applyNumberFormat="1" applyFont="1" applyBorder="1"/>
    <xf numFmtId="0" fontId="13" fillId="0" borderId="10" xfId="0" applyFont="1" applyBorder="1" applyAlignment="1">
      <alignment wrapText="1"/>
    </xf>
    <xf numFmtId="3" fontId="13" fillId="0" borderId="12" xfId="0" applyNumberFormat="1" applyFont="1" applyFill="1" applyBorder="1"/>
    <xf numFmtId="0" fontId="8" fillId="0" borderId="6" xfId="0" applyFont="1" applyBorder="1" applyAlignment="1">
      <alignment wrapText="1"/>
    </xf>
    <xf numFmtId="3" fontId="9" fillId="0" borderId="20" xfId="0" applyNumberFormat="1" applyFont="1" applyFill="1" applyBorder="1"/>
    <xf numFmtId="3" fontId="9" fillId="0" borderId="7" xfId="0" applyNumberFormat="1" applyFont="1" applyFill="1" applyBorder="1"/>
    <xf numFmtId="0" fontId="6" fillId="0" borderId="14" xfId="0" applyFont="1" applyBorder="1" applyAlignment="1">
      <alignment horizontal="center"/>
    </xf>
    <xf numFmtId="0" fontId="6" fillId="0" borderId="10" xfId="0" applyFont="1" applyBorder="1" applyAlignment="1">
      <alignment horizontal="center"/>
    </xf>
    <xf numFmtId="14" fontId="6" fillId="0" borderId="10" xfId="0" applyNumberFormat="1" applyFont="1" applyBorder="1" applyAlignment="1">
      <alignment horizontal="center"/>
    </xf>
    <xf numFmtId="0" fontId="6" fillId="0" borderId="5" xfId="0" applyFont="1" applyBorder="1"/>
    <xf numFmtId="0" fontId="6" fillId="0" borderId="14" xfId="0" applyFont="1" applyBorder="1"/>
    <xf numFmtId="0" fontId="6" fillId="0" borderId="19" xfId="0" applyFont="1" applyBorder="1"/>
    <xf numFmtId="0" fontId="6" fillId="0" borderId="20" xfId="0" applyFont="1" applyBorder="1"/>
    <xf numFmtId="3" fontId="18" fillId="0" borderId="10" xfId="0" applyNumberFormat="1" applyFont="1" applyBorder="1" applyAlignment="1">
      <alignment horizontal="center"/>
    </xf>
    <xf numFmtId="3" fontId="6" fillId="0" borderId="7" xfId="0" applyNumberFormat="1" applyFont="1" applyBorder="1" applyAlignment="1">
      <alignment horizontal="center"/>
    </xf>
    <xf numFmtId="0" fontId="2" fillId="0" borderId="6" xfId="2" applyFont="1" applyBorder="1"/>
    <xf numFmtId="3" fontId="2" fillId="0" borderId="10" xfId="2" applyNumberFormat="1" applyFont="1" applyFill="1" applyBorder="1"/>
    <xf numFmtId="0" fontId="6" fillId="0" borderId="0" xfId="0" applyFont="1" applyBorder="1"/>
    <xf numFmtId="0" fontId="6" fillId="0" borderId="7" xfId="0" applyFont="1" applyBorder="1"/>
    <xf numFmtId="0" fontId="2" fillId="0" borderId="6" xfId="2" applyFont="1" applyFill="1" applyBorder="1"/>
    <xf numFmtId="0" fontId="11" fillId="0" borderId="12" xfId="2" applyFont="1" applyFill="1" applyBorder="1"/>
    <xf numFmtId="3" fontId="3" fillId="0" borderId="12" xfId="0" applyNumberFormat="1" applyFont="1" applyBorder="1" applyAlignment="1">
      <alignment horizontal="center"/>
    </xf>
    <xf numFmtId="0" fontId="8" fillId="0" borderId="0" xfId="0" applyFont="1" applyBorder="1"/>
    <xf numFmtId="0" fontId="8" fillId="0" borderId="5" xfId="0" applyFont="1" applyBorder="1" applyAlignment="1">
      <alignment horizontal="center"/>
    </xf>
    <xf numFmtId="0" fontId="8" fillId="0" borderId="14" xfId="0" applyFont="1" applyBorder="1" applyAlignment="1">
      <alignment horizontal="center"/>
    </xf>
    <xf numFmtId="0" fontId="13" fillId="0" borderId="0" xfId="0" applyFont="1" applyBorder="1"/>
    <xf numFmtId="0" fontId="8" fillId="0" borderId="10" xfId="0" applyFont="1" applyFill="1" applyBorder="1"/>
    <xf numFmtId="3" fontId="8" fillId="0" borderId="0" xfId="0" applyNumberFormat="1" applyFont="1" applyBorder="1"/>
    <xf numFmtId="0" fontId="8" fillId="0" borderId="11" xfId="0" applyFont="1" applyBorder="1"/>
    <xf numFmtId="0" fontId="13" fillId="0" borderId="11" xfId="0" applyFont="1" applyBorder="1"/>
    <xf numFmtId="3" fontId="13" fillId="0" borderId="0" xfId="0" applyNumberFormat="1" applyFont="1" applyBorder="1"/>
    <xf numFmtId="0" fontId="13" fillId="0" borderId="14" xfId="0" applyFont="1" applyBorder="1"/>
    <xf numFmtId="0" fontId="13" fillId="0" borderId="14" xfId="0" applyFont="1" applyBorder="1" applyAlignment="1">
      <alignment shrinkToFit="1"/>
    </xf>
    <xf numFmtId="0" fontId="13" fillId="0" borderId="0" xfId="0" applyFont="1"/>
    <xf numFmtId="0" fontId="8" fillId="0" borderId="14" xfId="0" applyFont="1" applyBorder="1" applyAlignment="1">
      <alignment shrinkToFit="1"/>
    </xf>
    <xf numFmtId="0" fontId="8" fillId="0" borderId="5" xfId="0" applyFont="1" applyBorder="1" applyAlignment="1">
      <alignment shrinkToFit="1"/>
    </xf>
    <xf numFmtId="0" fontId="8" fillId="0" borderId="10" xfId="0" applyFont="1" applyBorder="1" applyAlignment="1">
      <alignment shrinkToFit="1"/>
    </xf>
    <xf numFmtId="0" fontId="8" fillId="0" borderId="6" xfId="0" applyFont="1" applyBorder="1" applyAlignment="1">
      <alignment shrinkToFit="1"/>
    </xf>
    <xf numFmtId="0" fontId="8" fillId="0" borderId="11" xfId="0" applyFont="1" applyBorder="1" applyAlignment="1">
      <alignment shrinkToFit="1"/>
    </xf>
    <xf numFmtId="0" fontId="8" fillId="0" borderId="8" xfId="0" applyFont="1" applyBorder="1" applyAlignment="1">
      <alignment shrinkToFit="1"/>
    </xf>
    <xf numFmtId="0" fontId="13" fillId="0" borderId="11" xfId="0" applyFont="1" applyBorder="1" applyAlignment="1">
      <alignment shrinkToFit="1"/>
    </xf>
    <xf numFmtId="0" fontId="13" fillId="0" borderId="0" xfId="0" applyFont="1" applyAlignment="1"/>
    <xf numFmtId="0" fontId="0" fillId="0" borderId="26" xfId="0" applyBorder="1"/>
    <xf numFmtId="0" fontId="11" fillId="0" borderId="6" xfId="2" applyFont="1" applyBorder="1"/>
    <xf numFmtId="3" fontId="18" fillId="0" borderId="0" xfId="0" applyNumberFormat="1" applyFont="1" applyBorder="1" applyAlignment="1">
      <alignment horizontal="center"/>
    </xf>
    <xf numFmtId="0" fontId="3" fillId="0" borderId="26" xfId="0" applyFont="1" applyBorder="1" applyAlignment="1"/>
    <xf numFmtId="0" fontId="3" fillId="0" borderId="26" xfId="0" applyFont="1" applyBorder="1" applyAlignment="1">
      <alignment horizontal="left"/>
    </xf>
    <xf numFmtId="3" fontId="6" fillId="0" borderId="10" xfId="2" applyNumberFormat="1" applyFont="1" applyFill="1" applyBorder="1" applyAlignment="1">
      <alignment horizontal="center"/>
    </xf>
    <xf numFmtId="0" fontId="11" fillId="0" borderId="14" xfId="0" applyFont="1" applyBorder="1" applyAlignment="1">
      <alignment horizontal="center"/>
    </xf>
    <xf numFmtId="0" fontId="2" fillId="0" borderId="6" xfId="0" applyFont="1" applyBorder="1"/>
    <xf numFmtId="0" fontId="11" fillId="0" borderId="20" xfId="0" applyFont="1" applyBorder="1" applyAlignment="1">
      <alignment horizontal="center"/>
    </xf>
    <xf numFmtId="14" fontId="11" fillId="0" borderId="11" xfId="0" applyNumberFormat="1" applyFont="1" applyBorder="1" applyAlignment="1">
      <alignment horizontal="center"/>
    </xf>
    <xf numFmtId="14" fontId="11" fillId="0" borderId="9" xfId="0" applyNumberFormat="1" applyFont="1" applyBorder="1" applyAlignment="1">
      <alignment horizontal="center"/>
    </xf>
    <xf numFmtId="0" fontId="11" fillId="0" borderId="18" xfId="0" applyFont="1" applyBorder="1" applyAlignment="1">
      <alignment horizontal="center" wrapText="1"/>
    </xf>
    <xf numFmtId="3" fontId="11" fillId="0" borderId="2" xfId="0" applyNumberFormat="1" applyFont="1" applyBorder="1"/>
    <xf numFmtId="0" fontId="11" fillId="0" borderId="8" xfId="0" applyFont="1" applyBorder="1" applyAlignment="1">
      <alignment horizontal="center" wrapText="1"/>
    </xf>
    <xf numFmtId="3" fontId="11" fillId="0" borderId="11" xfId="0" applyNumberFormat="1" applyFont="1" applyBorder="1"/>
    <xf numFmtId="3" fontId="11" fillId="0" borderId="1" xfId="0" applyNumberFormat="1" applyFont="1" applyBorder="1"/>
    <xf numFmtId="0" fontId="6" fillId="0" borderId="8" xfId="0" applyFont="1" applyBorder="1"/>
    <xf numFmtId="3" fontId="2" fillId="0" borderId="0" xfId="0" applyNumberFormat="1" applyFont="1" applyFill="1" applyBorder="1" applyAlignment="1"/>
    <xf numFmtId="0" fontId="3" fillId="0" borderId="10" xfId="0" applyFont="1" applyBorder="1"/>
    <xf numFmtId="3" fontId="3" fillId="0" borderId="21" xfId="0" applyNumberFormat="1" applyFont="1" applyBorder="1"/>
    <xf numFmtId="0" fontId="3" fillId="0" borderId="24" xfId="0" applyFont="1" applyBorder="1"/>
    <xf numFmtId="0" fontId="3" fillId="0" borderId="22" xfId="0" applyFont="1" applyBorder="1"/>
    <xf numFmtId="3" fontId="3" fillId="0" borderId="24" xfId="0" applyNumberFormat="1" applyFont="1" applyBorder="1"/>
    <xf numFmtId="164" fontId="0" fillId="0" borderId="10" xfId="0" applyNumberFormat="1" applyBorder="1"/>
    <xf numFmtId="0" fontId="3" fillId="0" borderId="12" xfId="0" applyFont="1" applyBorder="1"/>
    <xf numFmtId="3" fontId="3" fillId="0" borderId="18" xfId="0" applyNumberFormat="1" applyFont="1" applyBorder="1"/>
    <xf numFmtId="3" fontId="6" fillId="0" borderId="0" xfId="0" applyNumberFormat="1" applyFont="1"/>
    <xf numFmtId="3" fontId="3" fillId="0" borderId="0" xfId="0" applyNumberFormat="1" applyFont="1"/>
    <xf numFmtId="4" fontId="0" fillId="0" borderId="10" xfId="0" applyNumberFormat="1" applyBorder="1"/>
    <xf numFmtId="2" fontId="0" fillId="0" borderId="10" xfId="0" applyNumberFormat="1" applyBorder="1"/>
    <xf numFmtId="3" fontId="8" fillId="0" borderId="0" xfId="0" applyNumberFormat="1" applyFont="1"/>
    <xf numFmtId="3" fontId="2" fillId="0" borderId="6" xfId="0" applyNumberFormat="1" applyFont="1" applyBorder="1"/>
    <xf numFmtId="3" fontId="20" fillId="0" borderId="10" xfId="0" applyNumberFormat="1" applyFont="1" applyBorder="1" applyAlignment="1">
      <alignment horizontal="center"/>
    </xf>
    <xf numFmtId="3" fontId="0" fillId="0" borderId="0" xfId="0" applyNumberFormat="1" applyAlignment="1">
      <alignment horizontal="center"/>
    </xf>
    <xf numFmtId="3" fontId="8" fillId="0" borderId="14" xfId="0" applyNumberFormat="1" applyFont="1" applyFill="1" applyBorder="1"/>
    <xf numFmtId="3" fontId="8" fillId="0" borderId="11" xfId="0" applyNumberFormat="1" applyFont="1" applyFill="1" applyBorder="1"/>
    <xf numFmtId="3" fontId="13" fillId="0" borderId="24" xfId="0" applyNumberFormat="1" applyFont="1" applyFill="1" applyBorder="1"/>
    <xf numFmtId="3" fontId="8" fillId="0" borderId="0" xfId="2" applyNumberFormat="1" applyFont="1" applyFill="1" applyBorder="1"/>
    <xf numFmtId="37" fontId="9" fillId="0" borderId="10" xfId="0" applyNumberFormat="1" applyFont="1" applyBorder="1"/>
    <xf numFmtId="14" fontId="3" fillId="0" borderId="11" xfId="0" applyNumberFormat="1" applyFont="1" applyBorder="1" applyAlignment="1">
      <alignment horizontal="center"/>
    </xf>
    <xf numFmtId="14" fontId="3" fillId="0" borderId="9" xfId="0" applyNumberFormat="1" applyFont="1" applyBorder="1" applyAlignment="1">
      <alignment horizontal="center"/>
    </xf>
    <xf numFmtId="14" fontId="13" fillId="0" borderId="18" xfId="0" applyNumberFormat="1" applyFont="1" applyBorder="1" applyAlignment="1">
      <alignment horizontal="center"/>
    </xf>
    <xf numFmtId="3" fontId="13" fillId="0" borderId="8" xfId="0" applyNumberFormat="1" applyFont="1" applyBorder="1"/>
    <xf numFmtId="3" fontId="11" fillId="0" borderId="7" xfId="0" applyNumberFormat="1" applyFont="1" applyBorder="1"/>
    <xf numFmtId="0" fontId="0" fillId="0" borderId="28" xfId="0" applyBorder="1"/>
    <xf numFmtId="0" fontId="0" fillId="0" borderId="29" xfId="0" applyBorder="1"/>
    <xf numFmtId="3" fontId="3" fillId="0" borderId="30" xfId="0" applyNumberFormat="1" applyFont="1" applyBorder="1"/>
    <xf numFmtId="3" fontId="3" fillId="0" borderId="31" xfId="0" applyNumberFormat="1" applyFont="1" applyBorder="1"/>
    <xf numFmtId="3" fontId="0" fillId="0" borderId="5" xfId="0" applyNumberFormat="1" applyBorder="1"/>
    <xf numFmtId="3" fontId="3" fillId="0" borderId="8" xfId="0" applyNumberFormat="1" applyFont="1" applyBorder="1"/>
    <xf numFmtId="3" fontId="3" fillId="0" borderId="11" xfId="0" applyNumberFormat="1" applyFont="1" applyBorder="1"/>
    <xf numFmtId="0" fontId="0" fillId="0" borderId="32" xfId="0" applyBorder="1"/>
    <xf numFmtId="3" fontId="0" fillId="0" borderId="8" xfId="0" applyNumberFormat="1" applyBorder="1"/>
    <xf numFmtId="0" fontId="3" fillId="0" borderId="25" xfId="0" applyFont="1" applyBorder="1"/>
    <xf numFmtId="0" fontId="0" fillId="0" borderId="0" xfId="0" applyAlignment="1">
      <alignment horizontal="left"/>
    </xf>
    <xf numFmtId="3" fontId="11" fillId="0" borderId="18" xfId="0" applyNumberFormat="1" applyFont="1" applyBorder="1"/>
    <xf numFmtId="0" fontId="8" fillId="0" borderId="19" xfId="0" applyFont="1" applyBorder="1" applyAlignment="1">
      <alignment horizontal="center"/>
    </xf>
    <xf numFmtId="3" fontId="0" fillId="0" borderId="14" xfId="0" applyNumberFormat="1" applyBorder="1"/>
    <xf numFmtId="3" fontId="0" fillId="0" borderId="11" xfId="0" applyNumberFormat="1" applyBorder="1"/>
    <xf numFmtId="3" fontId="0" fillId="0" borderId="33" xfId="0" applyNumberFormat="1" applyBorder="1"/>
    <xf numFmtId="2" fontId="0" fillId="0" borderId="7" xfId="0" applyNumberFormat="1" applyBorder="1"/>
    <xf numFmtId="0" fontId="2" fillId="0" borderId="12" xfId="0" applyFont="1" applyBorder="1"/>
    <xf numFmtId="0" fontId="22" fillId="0" borderId="0" xfId="0" applyFont="1"/>
    <xf numFmtId="0" fontId="21" fillId="0" borderId="0" xfId="0" applyFont="1"/>
    <xf numFmtId="0" fontId="25" fillId="3" borderId="34" xfId="0" applyFont="1" applyFill="1" applyBorder="1" applyAlignment="1">
      <alignment horizontal="center" vertical="center"/>
    </xf>
    <xf numFmtId="14" fontId="25" fillId="3" borderId="35" xfId="0" applyNumberFormat="1" applyFont="1" applyFill="1" applyBorder="1" applyAlignment="1">
      <alignment horizontal="center" vertical="center" wrapText="1"/>
    </xf>
    <xf numFmtId="0" fontId="24" fillId="0" borderId="36" xfId="0" applyFont="1" applyBorder="1" applyAlignment="1">
      <alignment vertical="center"/>
    </xf>
    <xf numFmtId="3" fontId="26" fillId="0" borderId="27" xfId="0" applyNumberFormat="1" applyFont="1" applyBorder="1" applyAlignment="1">
      <alignment horizontal="right" vertical="center" wrapText="1"/>
    </xf>
    <xf numFmtId="0" fontId="27" fillId="3" borderId="36" xfId="0" applyFont="1" applyFill="1" applyBorder="1" applyAlignment="1">
      <alignment vertical="center"/>
    </xf>
    <xf numFmtId="3" fontId="25" fillId="3" borderId="27" xfId="0" applyNumberFormat="1" applyFont="1" applyFill="1" applyBorder="1" applyAlignment="1">
      <alignment horizontal="right" vertical="center" wrapText="1"/>
    </xf>
    <xf numFmtId="0" fontId="25" fillId="3" borderId="34" xfId="0" applyFont="1" applyFill="1" applyBorder="1" applyAlignment="1">
      <alignment horizontal="center" vertical="center" wrapText="1"/>
    </xf>
    <xf numFmtId="0" fontId="24" fillId="0" borderId="36" xfId="0" applyFont="1" applyBorder="1" applyAlignment="1">
      <alignment vertical="center" wrapText="1"/>
    </xf>
    <xf numFmtId="0" fontId="26" fillId="0" borderId="27" xfId="0" applyFont="1" applyBorder="1" applyAlignment="1">
      <alignment horizontal="right" vertical="center" wrapText="1"/>
    </xf>
    <xf numFmtId="0" fontId="26" fillId="0" borderId="36" xfId="0" applyFont="1" applyBorder="1" applyAlignment="1">
      <alignment vertical="center" wrapText="1"/>
    </xf>
    <xf numFmtId="0" fontId="27" fillId="4" borderId="36" xfId="0" applyFont="1" applyFill="1" applyBorder="1" applyAlignment="1">
      <alignment vertical="center" wrapText="1"/>
    </xf>
    <xf numFmtId="3" fontId="25" fillId="4" borderId="27" xfId="0" applyNumberFormat="1" applyFont="1" applyFill="1" applyBorder="1" applyAlignment="1">
      <alignment horizontal="right" vertical="center" wrapText="1"/>
    </xf>
    <xf numFmtId="0" fontId="25" fillId="0" borderId="36" xfId="0" applyFont="1" applyBorder="1" applyAlignment="1">
      <alignment vertical="center"/>
    </xf>
    <xf numFmtId="0" fontId="27" fillId="0" borderId="27" xfId="0" applyFont="1" applyBorder="1" applyAlignment="1">
      <alignment horizontal="right" vertical="center" wrapText="1"/>
    </xf>
    <xf numFmtId="0" fontId="25" fillId="3" borderId="36" xfId="0" applyFont="1" applyFill="1" applyBorder="1" applyAlignment="1">
      <alignment vertical="center"/>
    </xf>
    <xf numFmtId="3" fontId="27" fillId="3" borderId="27" xfId="0" applyNumberFormat="1" applyFont="1" applyFill="1" applyBorder="1" applyAlignment="1">
      <alignment horizontal="right" vertical="center" wrapText="1"/>
    </xf>
    <xf numFmtId="3" fontId="27" fillId="0" borderId="27" xfId="0" applyNumberFormat="1" applyFont="1" applyBorder="1" applyAlignment="1">
      <alignment horizontal="right" vertical="center" wrapText="1"/>
    </xf>
    <xf numFmtId="3" fontId="26" fillId="0" borderId="39" xfId="0" applyNumberFormat="1" applyFont="1" applyBorder="1" applyAlignment="1">
      <alignment horizontal="right" vertical="center"/>
    </xf>
    <xf numFmtId="3" fontId="26" fillId="0" borderId="36" xfId="0" applyNumberFormat="1" applyFont="1" applyBorder="1" applyAlignment="1">
      <alignment horizontal="right" vertical="center"/>
    </xf>
    <xf numFmtId="3" fontId="26" fillId="0" borderId="4" xfId="0" applyNumberFormat="1" applyFont="1" applyBorder="1" applyAlignment="1">
      <alignment horizontal="right" vertical="center" wrapText="1"/>
    </xf>
    <xf numFmtId="0" fontId="28" fillId="3" borderId="5" xfId="0" applyFont="1" applyFill="1" applyBorder="1" applyAlignment="1">
      <alignment vertical="center"/>
    </xf>
    <xf numFmtId="0" fontId="28" fillId="3" borderId="6" xfId="0" applyFont="1" applyFill="1" applyBorder="1" applyAlignment="1">
      <alignment horizontal="center" vertical="center"/>
    </xf>
    <xf numFmtId="0" fontId="30" fillId="0" borderId="8" xfId="0" applyFont="1" applyBorder="1" applyAlignment="1">
      <alignment horizontal="left" vertical="center" wrapText="1"/>
    </xf>
    <xf numFmtId="3" fontId="27" fillId="3" borderId="14" xfId="0" applyNumberFormat="1" applyFont="1" applyFill="1" applyBorder="1" applyAlignment="1">
      <alignment horizontal="right" vertical="center"/>
    </xf>
    <xf numFmtId="0" fontId="26" fillId="3" borderId="10" xfId="0" applyFont="1" applyFill="1" applyBorder="1" applyAlignment="1">
      <alignment horizontal="right" vertical="center"/>
    </xf>
    <xf numFmtId="3" fontId="26" fillId="0" borderId="10" xfId="0" applyNumberFormat="1" applyFont="1" applyBorder="1" applyAlignment="1">
      <alignment horizontal="right" vertical="center"/>
    </xf>
    <xf numFmtId="3" fontId="26" fillId="0" borderId="10" xfId="0" applyNumberFormat="1" applyFont="1" applyBorder="1" applyAlignment="1">
      <alignment horizontal="right" vertical="center" wrapText="1"/>
    </xf>
    <xf numFmtId="0" fontId="29" fillId="0" borderId="8" xfId="0" applyFont="1" applyBorder="1" applyAlignment="1">
      <alignment vertical="center" wrapText="1"/>
    </xf>
    <xf numFmtId="14" fontId="25" fillId="3" borderId="14" xfId="0" applyNumberFormat="1" applyFont="1" applyFill="1" applyBorder="1" applyAlignment="1">
      <alignment horizontal="center" vertical="center"/>
    </xf>
    <xf numFmtId="3" fontId="27" fillId="3" borderId="12" xfId="0" applyNumberFormat="1" applyFont="1" applyFill="1" applyBorder="1" applyAlignment="1">
      <alignment horizontal="center" vertical="center"/>
    </xf>
    <xf numFmtId="0" fontId="28" fillId="3" borderId="11" xfId="0" applyFont="1" applyFill="1" applyBorder="1" applyAlignment="1">
      <alignment horizontal="center" vertical="center"/>
    </xf>
    <xf numFmtId="0" fontId="28" fillId="3" borderId="12" xfId="0" applyFont="1" applyFill="1" applyBorder="1" applyAlignment="1">
      <alignment vertical="center"/>
    </xf>
    <xf numFmtId="0" fontId="27" fillId="3" borderId="34" xfId="0" applyFont="1" applyFill="1" applyBorder="1" applyAlignment="1">
      <alignment horizontal="center" vertical="center"/>
    </xf>
    <xf numFmtId="3" fontId="25" fillId="0" borderId="27" xfId="0" applyNumberFormat="1" applyFont="1" applyBorder="1" applyAlignment="1">
      <alignment horizontal="right" vertical="center" wrapText="1"/>
    </xf>
    <xf numFmtId="0" fontId="26" fillId="0" borderId="39" xfId="0" applyFont="1" applyBorder="1" applyAlignment="1">
      <alignment vertical="center"/>
    </xf>
    <xf numFmtId="0" fontId="24" fillId="0" borderId="4" xfId="0" applyFont="1" applyBorder="1" applyAlignment="1">
      <alignment horizontal="right" vertical="center" wrapText="1"/>
    </xf>
    <xf numFmtId="0" fontId="24" fillId="0" borderId="27" xfId="0" applyFont="1" applyBorder="1" applyAlignment="1">
      <alignment horizontal="right" vertical="center" wrapText="1"/>
    </xf>
    <xf numFmtId="0" fontId="26" fillId="0" borderId="36" xfId="0" applyFont="1" applyBorder="1" applyAlignment="1">
      <alignment vertical="center"/>
    </xf>
    <xf numFmtId="0" fontId="28" fillId="3" borderId="34" xfId="0" applyFont="1" applyFill="1" applyBorder="1" applyAlignment="1">
      <alignment horizontal="center" vertical="center"/>
    </xf>
    <xf numFmtId="14" fontId="27" fillId="3" borderId="35" xfId="0" applyNumberFormat="1" applyFont="1" applyFill="1" applyBorder="1" applyAlignment="1">
      <alignment horizontal="right" vertical="center" wrapText="1"/>
    </xf>
    <xf numFmtId="0" fontId="25" fillId="3" borderId="25" xfId="0" applyFont="1" applyFill="1" applyBorder="1" applyAlignment="1">
      <alignment vertical="center"/>
    </xf>
    <xf numFmtId="0" fontId="24" fillId="3" borderId="26" xfId="0" applyFont="1" applyFill="1" applyBorder="1" applyAlignment="1">
      <alignment horizontal="center" vertical="center" wrapText="1"/>
    </xf>
    <xf numFmtId="14" fontId="25" fillId="3" borderId="35" xfId="0" applyNumberFormat="1" applyFont="1" applyFill="1" applyBorder="1" applyAlignment="1">
      <alignment horizontal="right" vertical="center" wrapText="1"/>
    </xf>
    <xf numFmtId="3" fontId="24" fillId="0" borderId="27" xfId="0" applyNumberFormat="1" applyFont="1" applyBorder="1" applyAlignment="1">
      <alignment horizontal="right" vertical="center" wrapText="1"/>
    </xf>
    <xf numFmtId="0" fontId="25" fillId="0" borderId="39" xfId="0" applyFont="1" applyBorder="1" applyAlignment="1">
      <alignment vertical="center"/>
    </xf>
    <xf numFmtId="0" fontId="26" fillId="0" borderId="39" xfId="0" applyFont="1" applyBorder="1" applyAlignment="1">
      <alignment horizontal="left" vertical="center" indent="1"/>
    </xf>
    <xf numFmtId="0" fontId="26" fillId="0" borderId="4" xfId="0" applyFont="1" applyBorder="1" applyAlignment="1">
      <alignment horizontal="right" vertical="center" wrapText="1"/>
    </xf>
    <xf numFmtId="0" fontId="25" fillId="0" borderId="39" xfId="0" applyFont="1" applyBorder="1" applyAlignment="1">
      <alignment horizontal="left" vertical="center" indent="1"/>
    </xf>
    <xf numFmtId="0" fontId="25" fillId="0" borderId="36" xfId="0" applyFont="1" applyBorder="1" applyAlignment="1">
      <alignment horizontal="left" vertical="center" indent="1"/>
    </xf>
    <xf numFmtId="0" fontId="26" fillId="0" borderId="36" xfId="0" applyFont="1" applyBorder="1" applyAlignment="1">
      <alignment horizontal="left" vertical="center" indent="1"/>
    </xf>
    <xf numFmtId="0" fontId="25" fillId="5" borderId="36" xfId="0" applyFont="1" applyFill="1" applyBorder="1" applyAlignment="1">
      <alignment vertical="center"/>
    </xf>
    <xf numFmtId="3" fontId="25" fillId="5" borderId="27" xfId="0" applyNumberFormat="1" applyFont="1" applyFill="1" applyBorder="1" applyAlignment="1">
      <alignment horizontal="right" vertical="center" wrapText="1"/>
    </xf>
    <xf numFmtId="0" fontId="21" fillId="0" borderId="0" xfId="0" applyFont="1" applyAlignment="1">
      <alignment vertical="center"/>
    </xf>
    <xf numFmtId="14" fontId="25" fillId="3" borderId="38" xfId="0" applyNumberFormat="1" applyFont="1" applyFill="1" applyBorder="1" applyAlignment="1">
      <alignment horizontal="center" vertical="center"/>
    </xf>
    <xf numFmtId="0" fontId="27" fillId="0" borderId="39" xfId="0" applyFont="1" applyBorder="1" applyAlignment="1">
      <alignment vertical="center"/>
    </xf>
    <xf numFmtId="0" fontId="26" fillId="0" borderId="0" xfId="0" applyFont="1" applyAlignment="1">
      <alignment horizontal="center" vertical="center"/>
    </xf>
    <xf numFmtId="0" fontId="26" fillId="0" borderId="3" xfId="0" applyFont="1" applyBorder="1" applyAlignment="1">
      <alignment vertical="center"/>
    </xf>
    <xf numFmtId="0" fontId="26" fillId="0" borderId="25" xfId="0" applyFont="1" applyBorder="1" applyAlignment="1">
      <alignment vertical="center"/>
    </xf>
    <xf numFmtId="14" fontId="25" fillId="3" borderId="35" xfId="0" applyNumberFormat="1" applyFont="1" applyFill="1" applyBorder="1" applyAlignment="1">
      <alignment horizontal="center" vertical="center"/>
    </xf>
    <xf numFmtId="0" fontId="24" fillId="0" borderId="4" xfId="0" applyFont="1" applyBorder="1" applyAlignment="1">
      <alignment horizontal="right" vertical="center"/>
    </xf>
    <xf numFmtId="3" fontId="24" fillId="0" borderId="39" xfId="0" applyNumberFormat="1" applyFont="1" applyBorder="1" applyAlignment="1">
      <alignment horizontal="right" vertical="center"/>
    </xf>
    <xf numFmtId="0" fontId="24" fillId="0" borderId="39" xfId="0" applyFont="1" applyBorder="1" applyAlignment="1">
      <alignment horizontal="right" vertical="center"/>
    </xf>
    <xf numFmtId="3" fontId="24" fillId="0" borderId="36" xfId="0" applyNumberFormat="1" applyFont="1" applyBorder="1" applyAlignment="1">
      <alignment horizontal="right" vertical="center"/>
    </xf>
    <xf numFmtId="3" fontId="25" fillId="3" borderId="36" xfId="0" applyNumberFormat="1" applyFont="1" applyFill="1" applyBorder="1" applyAlignment="1">
      <alignment horizontal="right" vertical="center"/>
    </xf>
    <xf numFmtId="14" fontId="7" fillId="0" borderId="11" xfId="0" applyNumberFormat="1" applyFont="1" applyBorder="1" applyAlignment="1">
      <alignment horizontal="center"/>
    </xf>
    <xf numFmtId="0" fontId="26" fillId="0" borderId="10" xfId="0" applyFont="1" applyBorder="1" applyAlignment="1">
      <alignment horizontal="right" vertical="center"/>
    </xf>
    <xf numFmtId="0" fontId="26" fillId="0" borderId="14" xfId="0" applyFont="1" applyBorder="1" applyAlignment="1">
      <alignment horizontal="right" vertical="center"/>
    </xf>
    <xf numFmtId="3" fontId="24" fillId="0" borderId="10" xfId="0" applyNumberFormat="1" applyFont="1" applyBorder="1"/>
    <xf numFmtId="0" fontId="25" fillId="0" borderId="11" xfId="0" applyFont="1" applyBorder="1" applyAlignment="1">
      <alignment horizontal="right" vertical="center" wrapText="1"/>
    </xf>
    <xf numFmtId="3" fontId="24" fillId="0" borderId="6" xfId="0" applyNumberFormat="1" applyFont="1" applyBorder="1"/>
    <xf numFmtId="3" fontId="33" fillId="0" borderId="11" xfId="0" applyNumberFormat="1" applyFont="1" applyBorder="1" applyAlignment="1">
      <alignment vertical="center" wrapText="1"/>
    </xf>
    <xf numFmtId="0" fontId="33" fillId="0" borderId="11" xfId="0" applyFont="1" applyBorder="1" applyAlignment="1">
      <alignment vertical="center" wrapText="1"/>
    </xf>
    <xf numFmtId="0" fontId="26" fillId="0" borderId="6" xfId="0" applyFont="1" applyBorder="1" applyAlignment="1">
      <alignment vertical="center"/>
    </xf>
    <xf numFmtId="0" fontId="24" fillId="0" borderId="6" xfId="0" applyFont="1" applyBorder="1" applyAlignment="1">
      <alignment vertical="center" wrapText="1"/>
    </xf>
    <xf numFmtId="0" fontId="27" fillId="0" borderId="6" xfId="0" applyFont="1" applyBorder="1" applyAlignment="1">
      <alignment vertical="center"/>
    </xf>
    <xf numFmtId="0" fontId="24" fillId="0" borderId="6" xfId="0" applyFont="1" applyBorder="1" applyAlignment="1">
      <alignment horizontal="left" vertical="center" wrapText="1"/>
    </xf>
    <xf numFmtId="0" fontId="26" fillId="0" borderId="6" xfId="0" applyFont="1" applyBorder="1" applyAlignment="1">
      <alignment vertical="center" wrapText="1"/>
    </xf>
    <xf numFmtId="0" fontId="26" fillId="0" borderId="6" xfId="0" applyFont="1" applyBorder="1" applyAlignment="1">
      <alignment horizontal="left" vertical="center" wrapText="1"/>
    </xf>
    <xf numFmtId="0" fontId="21" fillId="0" borderId="0" xfId="0" applyFont="1" applyAlignment="1">
      <alignment horizontal="center" vertical="center"/>
    </xf>
    <xf numFmtId="0" fontId="21" fillId="0" borderId="0" xfId="0" applyFont="1" applyAlignment="1">
      <alignment horizontal="justify" vertical="center"/>
    </xf>
    <xf numFmtId="0" fontId="22" fillId="0" borderId="0" xfId="0" applyFont="1" applyAlignment="1">
      <alignment horizontal="justify" vertical="center"/>
    </xf>
    <xf numFmtId="0" fontId="36" fillId="6" borderId="0" xfId="0" applyFont="1" applyFill="1" applyAlignment="1">
      <alignment horizontal="center" vertical="center"/>
    </xf>
    <xf numFmtId="0" fontId="37" fillId="0" borderId="0" xfId="0" applyFont="1" applyAlignment="1">
      <alignment horizontal="center" vertical="top" wrapText="1"/>
    </xf>
    <xf numFmtId="0" fontId="22" fillId="0" borderId="0" xfId="0" applyFont="1" applyAlignment="1">
      <alignment vertical="center"/>
    </xf>
    <xf numFmtId="0" fontId="29" fillId="0" borderId="0" xfId="0" applyFont="1" applyAlignment="1">
      <alignment vertical="center"/>
    </xf>
    <xf numFmtId="0" fontId="21" fillId="0" borderId="0" xfId="0" applyFont="1" applyAlignment="1">
      <alignment horizontal="left" vertical="center" indent="2"/>
    </xf>
    <xf numFmtId="0" fontId="22" fillId="0" borderId="0" xfId="0" applyFont="1" applyAlignment="1">
      <alignment horizontal="left" vertical="center" indent="2"/>
    </xf>
    <xf numFmtId="0" fontId="24" fillId="0" borderId="36" xfId="0" applyFont="1" applyBorder="1" applyAlignment="1">
      <alignment vertical="center"/>
    </xf>
    <xf numFmtId="3" fontId="26" fillId="0" borderId="36" xfId="0" applyNumberFormat="1" applyFont="1" applyBorder="1" applyAlignment="1">
      <alignment horizontal="right" vertical="center" wrapText="1"/>
    </xf>
    <xf numFmtId="0" fontId="9" fillId="0" borderId="5" xfId="0" applyFont="1" applyBorder="1" applyAlignment="1">
      <alignment horizontal="center"/>
    </xf>
    <xf numFmtId="0" fontId="9" fillId="0" borderId="6" xfId="0" applyFont="1" applyFill="1" applyBorder="1" applyAlignment="1">
      <alignment horizontal="center"/>
    </xf>
    <xf numFmtId="0" fontId="9" fillId="0" borderId="10" xfId="0" applyFont="1" applyFill="1" applyBorder="1" applyAlignment="1">
      <alignment horizontal="center"/>
    </xf>
    <xf numFmtId="14" fontId="3" fillId="0" borderId="12" xfId="0" applyNumberFormat="1" applyFont="1" applyBorder="1" applyAlignment="1">
      <alignment horizontal="center"/>
    </xf>
    <xf numFmtId="0" fontId="0" fillId="0" borderId="10" xfId="0" applyBorder="1" applyAlignment="1">
      <alignment horizontal="center"/>
    </xf>
    <xf numFmtId="0" fontId="27" fillId="0" borderId="34" xfId="0" applyFont="1" applyBorder="1" applyAlignment="1">
      <alignment horizontal="right" vertical="center" wrapText="1"/>
    </xf>
    <xf numFmtId="0" fontId="27" fillId="0" borderId="36" xfId="0" applyFont="1" applyBorder="1" applyAlignment="1">
      <alignment horizontal="right" vertical="center" wrapText="1"/>
    </xf>
    <xf numFmtId="3" fontId="27" fillId="3" borderId="36" xfId="0" applyNumberFormat="1" applyFont="1" applyFill="1" applyBorder="1" applyAlignment="1">
      <alignment horizontal="right" vertical="center" wrapText="1"/>
    </xf>
    <xf numFmtId="3" fontId="26" fillId="0" borderId="3" xfId="0" applyNumberFormat="1" applyFont="1" applyBorder="1" applyAlignment="1">
      <alignment horizontal="right" vertical="center"/>
    </xf>
    <xf numFmtId="3" fontId="26" fillId="0" borderId="25" xfId="0" applyNumberFormat="1" applyFont="1" applyBorder="1" applyAlignment="1">
      <alignment horizontal="right" vertical="center"/>
    </xf>
    <xf numFmtId="3" fontId="25" fillId="3" borderId="26" xfId="0" applyNumberFormat="1" applyFont="1" applyFill="1" applyBorder="1" applyAlignment="1">
      <alignment horizontal="right" vertical="center"/>
    </xf>
    <xf numFmtId="0" fontId="26" fillId="0" borderId="40" xfId="0" applyFont="1" applyBorder="1" applyAlignment="1">
      <alignment horizontal="center" vertical="center"/>
    </xf>
    <xf numFmtId="0" fontId="50" fillId="0" borderId="0" xfId="0" applyFont="1"/>
    <xf numFmtId="3" fontId="50" fillId="0" borderId="0" xfId="0" applyNumberFormat="1" applyFont="1"/>
    <xf numFmtId="0" fontId="34" fillId="0" borderId="0" xfId="0" applyFont="1" applyAlignment="1">
      <alignment horizontal="justify" vertical="center"/>
    </xf>
    <xf numFmtId="0" fontId="24" fillId="0" borderId="0" xfId="0" applyFont="1" applyFill="1" applyBorder="1"/>
    <xf numFmtId="0" fontId="22" fillId="0" borderId="0" xfId="0" applyFont="1" applyFill="1" applyBorder="1"/>
    <xf numFmtId="0" fontId="24" fillId="0" borderId="0" xfId="0" applyFont="1"/>
    <xf numFmtId="14" fontId="25" fillId="3" borderId="34" xfId="0" applyNumberFormat="1" applyFont="1" applyFill="1" applyBorder="1" applyAlignment="1">
      <alignment horizontal="center" vertical="center"/>
    </xf>
    <xf numFmtId="0" fontId="25" fillId="0" borderId="15" xfId="0" applyFont="1" applyBorder="1"/>
    <xf numFmtId="3" fontId="25" fillId="0" borderId="40" xfId="0" applyNumberFormat="1" applyFont="1" applyBorder="1"/>
    <xf numFmtId="0" fontId="25" fillId="0" borderId="49" xfId="0" applyFont="1" applyBorder="1"/>
    <xf numFmtId="3" fontId="25" fillId="0" borderId="50" xfId="0" applyNumberFormat="1" applyFont="1" applyBorder="1"/>
    <xf numFmtId="0" fontId="24" fillId="0" borderId="3" xfId="0" applyFont="1" applyBorder="1"/>
    <xf numFmtId="3" fontId="51" fillId="0" borderId="39" xfId="0" applyNumberFormat="1" applyFont="1" applyBorder="1"/>
    <xf numFmtId="3" fontId="24" fillId="0" borderId="39" xfId="0" applyNumberFormat="1" applyFont="1" applyBorder="1"/>
    <xf numFmtId="3" fontId="52" fillId="0" borderId="50" xfId="0" applyNumberFormat="1" applyFont="1" applyBorder="1"/>
    <xf numFmtId="0" fontId="25" fillId="0" borderId="37" xfId="0" applyFont="1" applyBorder="1"/>
    <xf numFmtId="3" fontId="25" fillId="0" borderId="34" xfId="0" applyNumberFormat="1" applyFont="1" applyBorder="1"/>
    <xf numFmtId="0" fontId="24" fillId="0" borderId="25" xfId="0" applyFont="1" applyBorder="1"/>
    <xf numFmtId="0" fontId="24" fillId="0" borderId="3" xfId="0" applyFont="1" applyBorder="1" applyAlignment="1">
      <alignment horizontal="left"/>
    </xf>
    <xf numFmtId="0" fontId="24" fillId="0" borderId="40" xfId="0" applyFont="1" applyBorder="1"/>
    <xf numFmtId="3" fontId="2" fillId="0" borderId="8" xfId="2" applyNumberFormat="1" applyFont="1" applyBorder="1"/>
    <xf numFmtId="3" fontId="2" fillId="0" borderId="18" xfId="2" applyNumberFormat="1" applyFont="1" applyBorder="1"/>
    <xf numFmtId="0" fontId="3" fillId="0" borderId="14" xfId="0" applyFont="1" applyBorder="1" applyAlignment="1">
      <alignment horizontal="center"/>
    </xf>
    <xf numFmtId="0" fontId="3" fillId="0" borderId="10" xfId="0" applyFont="1" applyBorder="1" applyAlignment="1">
      <alignment horizontal="center"/>
    </xf>
    <xf numFmtId="0" fontId="8" fillId="0" borderId="13" xfId="0" applyFont="1" applyBorder="1" applyAlignment="1">
      <alignment horizontal="center"/>
    </xf>
    <xf numFmtId="0" fontId="8" fillId="0" borderId="6" xfId="0" applyFont="1" applyBorder="1"/>
    <xf numFmtId="3" fontId="13" fillId="0" borderId="18" xfId="0" applyNumberFormat="1" applyFont="1" applyBorder="1"/>
    <xf numFmtId="0" fontId="13" fillId="0" borderId="14" xfId="0" applyFont="1" applyBorder="1" applyAlignment="1">
      <alignment horizontal="center"/>
    </xf>
    <xf numFmtId="14" fontId="13" fillId="0" borderId="2" xfId="0" applyNumberFormat="1" applyFont="1" applyBorder="1" applyAlignment="1">
      <alignment horizontal="center"/>
    </xf>
    <xf numFmtId="3" fontId="8" fillId="0" borderId="7" xfId="0" applyNumberFormat="1" applyFont="1" applyBorder="1"/>
    <xf numFmtId="0" fontId="8" fillId="0" borderId="7" xfId="0" applyFont="1" applyBorder="1"/>
    <xf numFmtId="3" fontId="13" fillId="0" borderId="13" xfId="0" applyNumberFormat="1" applyFont="1" applyBorder="1"/>
    <xf numFmtId="3" fontId="8" fillId="0" borderId="7" xfId="0" applyNumberFormat="1" applyFont="1" applyFill="1" applyBorder="1"/>
    <xf numFmtId="0" fontId="25" fillId="3" borderId="37" xfId="0" applyFont="1" applyFill="1" applyBorder="1" applyAlignment="1">
      <alignment vertical="center"/>
    </xf>
    <xf numFmtId="0" fontId="25" fillId="3" borderId="38" xfId="0" applyFont="1" applyFill="1" applyBorder="1" applyAlignment="1">
      <alignment vertical="center"/>
    </xf>
    <xf numFmtId="0" fontId="25" fillId="3" borderId="35" xfId="0" applyFont="1" applyFill="1" applyBorder="1" applyAlignment="1">
      <alignment vertical="center"/>
    </xf>
    <xf numFmtId="0" fontId="26" fillId="0" borderId="10" xfId="0" applyFont="1" applyBorder="1" applyAlignment="1">
      <alignment horizontal="right" vertical="center"/>
    </xf>
    <xf numFmtId="0" fontId="24" fillId="0" borderId="40" xfId="0" applyFont="1" applyBorder="1" applyAlignment="1">
      <alignment vertical="center"/>
    </xf>
    <xf numFmtId="0" fontId="24" fillId="0" borderId="36" xfId="0" applyFont="1" applyBorder="1" applyAlignment="1">
      <alignment vertical="center"/>
    </xf>
    <xf numFmtId="3" fontId="26" fillId="0" borderId="40" xfId="0" applyNumberFormat="1" applyFont="1" applyBorder="1" applyAlignment="1">
      <alignment horizontal="right" vertical="center" wrapText="1"/>
    </xf>
    <xf numFmtId="3" fontId="26" fillId="0" borderId="36" xfId="0" applyNumberFormat="1" applyFont="1" applyBorder="1" applyAlignment="1">
      <alignment horizontal="right" vertical="center" wrapText="1"/>
    </xf>
    <xf numFmtId="0" fontId="4" fillId="0" borderId="0" xfId="0" applyFont="1" applyBorder="1" applyAlignment="1">
      <alignment horizontal="center"/>
    </xf>
    <xf numFmtId="0" fontId="3" fillId="0" borderId="0" xfId="0" applyFont="1" applyBorder="1" applyAlignment="1">
      <alignment horizontal="center"/>
    </xf>
    <xf numFmtId="0" fontId="2" fillId="0" borderId="0" xfId="0" applyFont="1" applyFill="1" applyBorder="1" applyAlignment="1">
      <alignment horizontal="left"/>
    </xf>
    <xf numFmtId="0" fontId="9" fillId="0" borderId="0" xfId="0" applyFont="1" applyFill="1" applyBorder="1" applyAlignment="1">
      <alignment horizontal="left"/>
    </xf>
    <xf numFmtId="0" fontId="2" fillId="0" borderId="0" xfId="0" applyFont="1" applyFill="1" applyBorder="1" applyAlignment="1"/>
    <xf numFmtId="0" fontId="9" fillId="0" borderId="0" xfId="0" applyFont="1" applyFill="1" applyBorder="1" applyAlignment="1"/>
    <xf numFmtId="0" fontId="5" fillId="0" borderId="0" xfId="0" applyFont="1" applyAlignment="1">
      <alignment horizontal="center"/>
    </xf>
    <xf numFmtId="0" fontId="0" fillId="0" borderId="0" xfId="0" applyAlignment="1">
      <alignment horizontal="center"/>
    </xf>
    <xf numFmtId="0" fontId="16" fillId="0" borderId="0" xfId="0" applyFont="1" applyAlignment="1">
      <alignment horizontal="center"/>
    </xf>
    <xf numFmtId="0" fontId="3" fillId="0" borderId="18" xfId="0" applyFont="1" applyBorder="1" applyAlignment="1">
      <alignment horizontal="center"/>
    </xf>
    <xf numFmtId="0" fontId="3" fillId="0" borderId="13" xfId="0" applyFont="1" applyBorder="1" applyAlignment="1">
      <alignment horizontal="center"/>
    </xf>
    <xf numFmtId="0" fontId="9" fillId="0" borderId="5" xfId="0" applyFont="1" applyBorder="1" applyAlignment="1">
      <alignment horizontal="center"/>
    </xf>
    <xf numFmtId="0" fontId="9" fillId="0" borderId="2" xfId="0" applyFont="1" applyBorder="1" applyAlignment="1">
      <alignment horizontal="center"/>
    </xf>
    <xf numFmtId="0" fontId="2" fillId="0" borderId="0" xfId="0" applyFont="1" applyFill="1" applyBorder="1" applyAlignment="1">
      <alignment horizontal="center"/>
    </xf>
    <xf numFmtId="0" fontId="9" fillId="0" borderId="0" xfId="0" applyFont="1" applyFill="1" applyBorder="1" applyAlignment="1">
      <alignment horizontal="center"/>
    </xf>
    <xf numFmtId="0" fontId="3" fillId="0" borderId="16" xfId="0" applyFont="1" applyBorder="1" applyAlignment="1">
      <alignment horizontal="center"/>
    </xf>
    <xf numFmtId="0" fontId="11" fillId="0" borderId="14" xfId="0" applyFont="1" applyBorder="1" applyAlignment="1">
      <alignment horizontal="center"/>
    </xf>
    <xf numFmtId="0" fontId="11" fillId="0" borderId="10" xfId="0" applyFont="1" applyBorder="1" applyAlignment="1">
      <alignment horizontal="center"/>
    </xf>
    <xf numFmtId="0" fontId="11" fillId="0" borderId="11" xfId="0" applyFont="1" applyBorder="1" applyAlignment="1">
      <alignment horizontal="center"/>
    </xf>
    <xf numFmtId="0" fontId="5" fillId="0" borderId="0" xfId="0" applyFont="1" applyBorder="1" applyAlignment="1">
      <alignment horizontal="center"/>
    </xf>
    <xf numFmtId="0" fontId="0" fillId="0" borderId="0" xfId="0" applyBorder="1" applyAlignment="1">
      <alignment horizontal="center"/>
    </xf>
    <xf numFmtId="0" fontId="9" fillId="0" borderId="14" xfId="0" applyFont="1" applyFill="1" applyBorder="1" applyAlignment="1">
      <alignment horizontal="center"/>
    </xf>
    <xf numFmtId="0" fontId="9" fillId="0" borderId="6" xfId="0" applyFont="1" applyFill="1" applyBorder="1" applyAlignment="1">
      <alignment horizontal="center"/>
    </xf>
    <xf numFmtId="0" fontId="9" fillId="0" borderId="8" xfId="0" applyFont="1" applyFill="1" applyBorder="1" applyAlignment="1">
      <alignment horizontal="center"/>
    </xf>
    <xf numFmtId="0" fontId="9" fillId="0" borderId="10" xfId="0" applyFont="1" applyFill="1" applyBorder="1" applyAlignment="1">
      <alignment horizontal="center"/>
    </xf>
    <xf numFmtId="0" fontId="9" fillId="0" borderId="11" xfId="0" applyFont="1" applyFill="1" applyBorder="1" applyAlignment="1">
      <alignment horizontal="center"/>
    </xf>
    <xf numFmtId="0" fontId="9" fillId="0" borderId="18" xfId="0" applyFont="1" applyBorder="1" applyAlignment="1">
      <alignment horizontal="center"/>
    </xf>
    <xf numFmtId="0" fontId="9" fillId="0" borderId="13" xfId="0" applyFont="1" applyBorder="1" applyAlignment="1">
      <alignment horizontal="center"/>
    </xf>
    <xf numFmtId="0" fontId="13" fillId="0" borderId="18" xfId="0" applyFont="1" applyBorder="1" applyAlignment="1">
      <alignment horizontal="center"/>
    </xf>
    <xf numFmtId="0" fontId="13" fillId="0" borderId="13" xfId="0" applyFont="1" applyBorder="1" applyAlignment="1">
      <alignment horizontal="center"/>
    </xf>
    <xf numFmtId="0" fontId="3" fillId="0" borderId="14"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3" fillId="0" borderId="2" xfId="0" applyFont="1" applyBorder="1" applyAlignment="1">
      <alignment horizontal="center"/>
    </xf>
    <xf numFmtId="0" fontId="6" fillId="0" borderId="14" xfId="0" applyFont="1" applyBorder="1" applyAlignment="1">
      <alignment horizontal="center" wrapText="1"/>
    </xf>
    <xf numFmtId="0" fontId="6" fillId="0" borderId="11" xfId="0" applyFont="1" applyBorder="1" applyAlignment="1">
      <alignment horizontal="center" wrapText="1"/>
    </xf>
    <xf numFmtId="0" fontId="6" fillId="0" borderId="10" xfId="0" applyFont="1" applyBorder="1" applyAlignment="1">
      <alignment horizontal="center" wrapText="1"/>
    </xf>
    <xf numFmtId="0" fontId="0" fillId="0" borderId="14" xfId="0" applyBorder="1" applyAlignment="1">
      <alignment horizontal="center"/>
    </xf>
    <xf numFmtId="0" fontId="0" fillId="0" borderId="10" xfId="0" applyBorder="1" applyAlignment="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9" fillId="0" borderId="18" xfId="0" applyFont="1" applyFill="1" applyBorder="1" applyAlignment="1">
      <alignment horizontal="center"/>
    </xf>
    <xf numFmtId="0" fontId="9" fillId="0" borderId="13" xfId="0" applyFont="1" applyFill="1" applyBorder="1" applyAlignment="1">
      <alignment horizontal="center"/>
    </xf>
    <xf numFmtId="0" fontId="9" fillId="0" borderId="2" xfId="0" applyFont="1" applyFill="1" applyBorder="1" applyAlignment="1">
      <alignment horizontal="center"/>
    </xf>
    <xf numFmtId="0" fontId="6" fillId="0" borderId="0" xfId="0" applyFont="1" applyBorder="1" applyAlignment="1">
      <alignment horizontal="center"/>
    </xf>
    <xf numFmtId="0" fontId="7" fillId="0" borderId="14" xfId="0" applyFont="1" applyBorder="1" applyAlignment="1">
      <alignment horizontal="center"/>
    </xf>
    <xf numFmtId="0" fontId="7" fillId="0" borderId="10" xfId="0" applyFont="1" applyBorder="1" applyAlignment="1">
      <alignment horizontal="center"/>
    </xf>
    <xf numFmtId="0" fontId="7" fillId="0" borderId="11" xfId="0" applyFont="1" applyBorder="1" applyAlignment="1">
      <alignment horizontal="center"/>
    </xf>
    <xf numFmtId="0" fontId="3" fillId="0" borderId="26" xfId="0" applyFont="1" applyBorder="1" applyAlignment="1">
      <alignment horizontal="left"/>
    </xf>
    <xf numFmtId="0" fontId="4" fillId="0" borderId="7" xfId="0" applyFont="1" applyBorder="1" applyAlignment="1">
      <alignment horizontal="center"/>
    </xf>
    <xf numFmtId="0" fontId="5" fillId="0" borderId="7" xfId="0" applyFont="1" applyBorder="1" applyAlignment="1">
      <alignment horizontal="center"/>
    </xf>
    <xf numFmtId="0" fontId="0" fillId="0" borderId="7" xfId="0" applyBorder="1" applyAlignment="1">
      <alignment horizontal="center"/>
    </xf>
    <xf numFmtId="0" fontId="3" fillId="0" borderId="7" xfId="0" applyFont="1" applyBorder="1" applyAlignment="1">
      <alignment horizontal="center"/>
    </xf>
    <xf numFmtId="14" fontId="3" fillId="0" borderId="12" xfId="0" applyNumberFormat="1" applyFont="1" applyBorder="1" applyAlignment="1">
      <alignment horizontal="center"/>
    </xf>
    <xf numFmtId="0" fontId="3" fillId="0" borderId="12" xfId="0" applyFont="1" applyBorder="1" applyAlignment="1">
      <alignment horizontal="center"/>
    </xf>
    <xf numFmtId="0" fontId="2" fillId="0" borderId="18" xfId="0" applyFont="1" applyBorder="1" applyAlignment="1">
      <alignment horizontal="center"/>
    </xf>
    <xf numFmtId="0" fontId="2" fillId="0" borderId="13" xfId="0" applyFont="1" applyBorder="1" applyAlignment="1">
      <alignment horizontal="center"/>
    </xf>
  </cellXfs>
  <cellStyles count="45">
    <cellStyle name="20% - Énfasis1" xfId="17" builtinId="30" customBuiltin="1"/>
    <cellStyle name="20% - Énfasis2" xfId="20" builtinId="34" customBuiltin="1"/>
    <cellStyle name="20% - Énfasis3" xfId="23" builtinId="38" customBuiltin="1"/>
    <cellStyle name="20% - Énfasis4" xfId="26" builtinId="42" customBuiltin="1"/>
    <cellStyle name="20% - Énfasis5" xfId="29" builtinId="46" customBuiltin="1"/>
    <cellStyle name="20% - Énfasis6" xfId="32" builtinId="50" customBuiltin="1"/>
    <cellStyle name="40% - Énfasis1" xfId="18" builtinId="31" customBuiltin="1"/>
    <cellStyle name="40% - Énfasis2" xfId="21" builtinId="35" customBuiltin="1"/>
    <cellStyle name="40% - Énfasis3" xfId="24" builtinId="39" customBuiltin="1"/>
    <cellStyle name="40% - Énfasis4" xfId="27" builtinId="43" customBuiltin="1"/>
    <cellStyle name="40% - Énfasis5" xfId="30" builtinId="47" customBuiltin="1"/>
    <cellStyle name="40% - Énfasis6" xfId="33" builtinId="51" customBuiltin="1"/>
    <cellStyle name="60% - Énfasis1 2" xfId="34" xr:uid="{C212BF8C-4E78-4495-9122-749E44CFF495}"/>
    <cellStyle name="60% - Énfasis2 2" xfId="35" xr:uid="{690E0D18-6F1F-4665-A9EB-39D3FD3E4749}"/>
    <cellStyle name="60% - Énfasis3 2" xfId="36" xr:uid="{336EE7DA-DEED-40EC-BFD1-8CFC61D919F3}"/>
    <cellStyle name="60% - Énfasis4 2" xfId="37" xr:uid="{963DD496-BAB0-491C-B031-D09E682A91CA}"/>
    <cellStyle name="60% - Énfasis5 2" xfId="38" xr:uid="{75F580C3-4CF6-4253-B9D8-622A0506E515}"/>
    <cellStyle name="60% - Énfasis6 2" xfId="39" xr:uid="{4B06C9A8-0459-4292-B37C-E97D9619C02F}"/>
    <cellStyle name="Cálculo" xfId="10" builtinId="22" customBuiltin="1"/>
    <cellStyle name="Celda de comprobación" xfId="12" builtinId="23" customBuiltin="1"/>
    <cellStyle name="Celda vinculada" xfId="11" builtinId="24" customBuiltin="1"/>
    <cellStyle name="Encabezado 4" xfId="6" builtinId="19" customBuiltin="1"/>
    <cellStyle name="Énfasis1" xfId="16" builtinId="29" customBuiltin="1"/>
    <cellStyle name="Énfasis2" xfId="19" builtinId="33" customBuiltin="1"/>
    <cellStyle name="Énfasis3" xfId="22" builtinId="37" customBuiltin="1"/>
    <cellStyle name="Énfasis4" xfId="25" builtinId="41" customBuiltin="1"/>
    <cellStyle name="Énfasis5" xfId="28" builtinId="45" customBuiltin="1"/>
    <cellStyle name="Énfasis6" xfId="31" builtinId="49" customBuiltin="1"/>
    <cellStyle name="Entrada" xfId="8" builtinId="20" customBuiltin="1"/>
    <cellStyle name="Incorrecto" xfId="7" builtinId="27" customBuiltin="1"/>
    <cellStyle name="Millares 3 11" xfId="44" xr:uid="{1A38835C-88FF-4580-B792-A23EC96169C7}"/>
    <cellStyle name="Neutral 2" xfId="40" xr:uid="{7DFC7B34-33A2-4DC7-AB60-3F21CE04D08B}"/>
    <cellStyle name="Normal" xfId="0" builtinId="0"/>
    <cellStyle name="Normal 2" xfId="1" xr:uid="{00000000-0005-0000-0000-000001000000}"/>
    <cellStyle name="Normal 2 2" xfId="41" xr:uid="{324371E2-F108-40E5-A8E8-2DBEB165700F}"/>
    <cellStyle name="Normal 3" xfId="2" xr:uid="{00000000-0005-0000-0000-000002000000}"/>
    <cellStyle name="Normal 5" xfId="3" xr:uid="{00000000-0005-0000-0000-000003000000}"/>
    <cellStyle name="Notas 2" xfId="42" xr:uid="{ECFD2F4C-9787-476A-98D8-296B7C731BA3}"/>
    <cellStyle name="Salida" xfId="9" builtinId="21" customBuiltin="1"/>
    <cellStyle name="Texto de advertencia" xfId="13" builtinId="11" customBuiltin="1"/>
    <cellStyle name="Texto explicativo" xfId="14" builtinId="53" customBuiltin="1"/>
    <cellStyle name="Título 2" xfId="4" builtinId="17" customBuiltin="1"/>
    <cellStyle name="Título 3" xfId="5" builtinId="18" customBuiltin="1"/>
    <cellStyle name="Título 4" xfId="43" xr:uid="{EC2C7B50-206D-46DD-930C-EDD49C5409B0}"/>
    <cellStyle name="Total" xfId="15"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8.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8.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8.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8.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8.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8.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8.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8.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8.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8.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8.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8.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8.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257</xdr:row>
      <xdr:rowOff>0</xdr:rowOff>
    </xdr:from>
    <xdr:to>
      <xdr:col>3</xdr:col>
      <xdr:colOff>289034</xdr:colOff>
      <xdr:row>260</xdr:row>
      <xdr:rowOff>104775</xdr:rowOff>
    </xdr:to>
    <xdr:pic>
      <xdr:nvPicPr>
        <xdr:cNvPr id="20" name="Imagen 19">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66513075"/>
          <a:ext cx="6251684"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761999</xdr:colOff>
      <xdr:row>356</xdr:row>
      <xdr:rowOff>161924</xdr:rowOff>
    </xdr:from>
    <xdr:to>
      <xdr:col>3</xdr:col>
      <xdr:colOff>781050</xdr:colOff>
      <xdr:row>363</xdr:row>
      <xdr:rowOff>115788</xdr:rowOff>
    </xdr:to>
    <xdr:pic>
      <xdr:nvPicPr>
        <xdr:cNvPr id="24" name="Imagen 23">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1999" y="87144224"/>
          <a:ext cx="6743701" cy="10873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761999</xdr:colOff>
      <xdr:row>365</xdr:row>
      <xdr:rowOff>0</xdr:rowOff>
    </xdr:from>
    <xdr:to>
      <xdr:col>3</xdr:col>
      <xdr:colOff>714374</xdr:colOff>
      <xdr:row>375</xdr:row>
      <xdr:rowOff>98942</xdr:rowOff>
    </xdr:to>
    <xdr:pic>
      <xdr:nvPicPr>
        <xdr:cNvPr id="25" name="Imagen 24">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1999" y="88439625"/>
          <a:ext cx="6677025" cy="17181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0</xdr:row>
      <xdr:rowOff>0</xdr:rowOff>
    </xdr:from>
    <xdr:to>
      <xdr:col>1</xdr:col>
      <xdr:colOff>1008237</xdr:colOff>
      <xdr:row>0</xdr:row>
      <xdr:rowOff>790574</xdr:rowOff>
    </xdr:to>
    <xdr:pic>
      <xdr:nvPicPr>
        <xdr:cNvPr id="2" name="Imagen 1">
          <a:extLst>
            <a:ext uri="{FF2B5EF4-FFF2-40B4-BE49-F238E27FC236}">
              <a16:creationId xmlns:a16="http://schemas.microsoft.com/office/drawing/2014/main" id="{2FCFAA8E-94D8-45CF-85C2-FD66375E15DD}"/>
            </a:ext>
          </a:extLst>
        </xdr:cNvPr>
        <xdr:cNvPicPr>
          <a:picLocks noChangeAspect="1"/>
        </xdr:cNvPicPr>
      </xdr:nvPicPr>
      <xdr:blipFill>
        <a:blip xmlns:r="http://schemas.openxmlformats.org/officeDocument/2006/relationships" r:embed="rId4"/>
        <a:stretch>
          <a:fillRect/>
        </a:stretch>
      </xdr:blipFill>
      <xdr:spPr>
        <a:xfrm>
          <a:off x="47625" y="0"/>
          <a:ext cx="1722612" cy="7905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152400</xdr:colOff>
      <xdr:row>15</xdr:row>
      <xdr:rowOff>104775</xdr:rowOff>
    </xdr:from>
    <xdr:ext cx="8220075" cy="937629"/>
    <xdr:sp macro="" textlink="">
      <xdr:nvSpPr>
        <xdr:cNvPr id="2" name="1 Rectángulo">
          <a:extLst>
            <a:ext uri="{FF2B5EF4-FFF2-40B4-BE49-F238E27FC236}">
              <a16:creationId xmlns:a16="http://schemas.microsoft.com/office/drawing/2014/main" id="{00000000-0008-0000-0700-000002000000}"/>
            </a:ext>
          </a:extLst>
        </xdr:cNvPr>
        <xdr:cNvSpPr/>
      </xdr:nvSpPr>
      <xdr:spPr>
        <a:xfrm>
          <a:off x="1704975" y="3486150"/>
          <a:ext cx="8220075" cy="937629"/>
        </a:xfrm>
        <a:prstGeom prst="rect">
          <a:avLst/>
        </a:prstGeom>
        <a:noFill/>
      </xdr:spPr>
      <xdr:txBody>
        <a:bodyPr wrap="square" lIns="91440" tIns="45720" rIns="91440" bIns="45720">
          <a:spAutoFit/>
        </a:bodyPr>
        <a:lstStyle/>
        <a:p>
          <a:pPr algn="ctr"/>
          <a:r>
            <a:rPr lang="es-ES" sz="5400" b="1" cap="none" spc="50">
              <a:ln w="13500">
                <a:solidFill>
                  <a:schemeClr val="accent1">
                    <a:shade val="2500"/>
                    <a:alpha val="6500"/>
                  </a:schemeClr>
                </a:solidFill>
                <a:prstDash val="solid"/>
              </a:ln>
              <a:solidFill>
                <a:schemeClr val="accent1">
                  <a:tint val="3000"/>
                  <a:alpha val="95000"/>
                </a:schemeClr>
              </a:solidFill>
              <a:effectLst>
                <a:innerShdw blurRad="50900" dist="38500" dir="13500000">
                  <a:srgbClr val="000000">
                    <a:alpha val="60000"/>
                  </a:srgbClr>
                </a:innerShdw>
              </a:effectLst>
            </a:rPr>
            <a:t>sin</a:t>
          </a:r>
          <a:r>
            <a:rPr lang="es-ES" sz="5400" b="1" cap="none" spc="50" baseline="0">
              <a:ln w="13500">
                <a:solidFill>
                  <a:schemeClr val="accent1">
                    <a:shade val="2500"/>
                    <a:alpha val="6500"/>
                  </a:schemeClr>
                </a:solidFill>
                <a:prstDash val="solid"/>
              </a:ln>
              <a:solidFill>
                <a:schemeClr val="accent1">
                  <a:tint val="3000"/>
                  <a:alpha val="95000"/>
                </a:schemeClr>
              </a:solidFill>
              <a:effectLst>
                <a:innerShdw blurRad="50900" dist="38500" dir="13500000">
                  <a:srgbClr val="000000">
                    <a:alpha val="60000"/>
                  </a:srgbClr>
                </a:innerShdw>
              </a:effectLst>
            </a:rPr>
            <a:t> movimiento </a:t>
          </a:r>
          <a:endParaRPr lang="es-ES" sz="5400" b="1" cap="none" spc="50">
            <a:ln w="13500">
              <a:solidFill>
                <a:schemeClr val="accent1">
                  <a:shade val="2500"/>
                  <a:alpha val="6500"/>
                </a:schemeClr>
              </a:solidFill>
              <a:prstDash val="solid"/>
            </a:ln>
            <a:solidFill>
              <a:schemeClr val="accent1">
                <a:tint val="3000"/>
                <a:alpha val="95000"/>
              </a:schemeClr>
            </a:solidFill>
            <a:effectLst>
              <a:innerShdw blurRad="50900" dist="38500" dir="13500000">
                <a:srgbClr val="000000">
                  <a:alpha val="60000"/>
                </a:srgbClr>
              </a:innerShdw>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0</xdr:colOff>
      <xdr:row>15</xdr:row>
      <xdr:rowOff>0</xdr:rowOff>
    </xdr:from>
    <xdr:ext cx="4124325" cy="1782924"/>
    <xdr:sp macro="" textlink="">
      <xdr:nvSpPr>
        <xdr:cNvPr id="2" name="1 Rectángulo">
          <a:extLst>
            <a:ext uri="{FF2B5EF4-FFF2-40B4-BE49-F238E27FC236}">
              <a16:creationId xmlns:a16="http://schemas.microsoft.com/office/drawing/2014/main" id="{00000000-0008-0000-0900-000002000000}"/>
            </a:ext>
          </a:extLst>
        </xdr:cNvPr>
        <xdr:cNvSpPr/>
      </xdr:nvSpPr>
      <xdr:spPr>
        <a:xfrm>
          <a:off x="3419475" y="2533650"/>
          <a:ext cx="4124325" cy="1782924"/>
        </a:xfrm>
        <a:prstGeom prst="rect">
          <a:avLst/>
        </a:prstGeom>
        <a:noFill/>
      </xdr:spPr>
      <xdr:txBody>
        <a:bodyPr wrap="square" lIns="91440" tIns="45720" rIns="91440" bIns="45720">
          <a:spAutoFit/>
        </a:bodyPr>
        <a:lstStyle/>
        <a:p>
          <a:pPr algn="ctr">
            <a:lnSpc>
              <a:spcPts val="6500"/>
            </a:lnSpc>
          </a:pPr>
          <a:r>
            <a:rPr lang="es-ES" sz="5400" b="1" cap="none" spc="50">
              <a:ln w="13500">
                <a:solidFill>
                  <a:schemeClr val="accent1">
                    <a:shade val="2500"/>
                    <a:alpha val="6500"/>
                  </a:schemeClr>
                </a:solidFill>
                <a:prstDash val="solid"/>
              </a:ln>
              <a:solidFill>
                <a:schemeClr val="accent1">
                  <a:tint val="3000"/>
                  <a:alpha val="95000"/>
                </a:schemeClr>
              </a:solidFill>
              <a:effectLst>
                <a:innerShdw blurRad="50900" dist="38500" dir="13500000">
                  <a:srgbClr val="000000">
                    <a:alpha val="60000"/>
                  </a:srgbClr>
                </a:innerShdw>
              </a:effectLst>
            </a:rPr>
            <a:t>sin</a:t>
          </a:r>
          <a:r>
            <a:rPr lang="es-ES" sz="5400" b="1" cap="none" spc="50" baseline="0">
              <a:ln w="13500">
                <a:solidFill>
                  <a:schemeClr val="accent1">
                    <a:shade val="2500"/>
                    <a:alpha val="6500"/>
                  </a:schemeClr>
                </a:solidFill>
                <a:prstDash val="solid"/>
              </a:ln>
              <a:solidFill>
                <a:schemeClr val="accent1">
                  <a:tint val="3000"/>
                  <a:alpha val="95000"/>
                </a:schemeClr>
              </a:solidFill>
              <a:effectLst>
                <a:innerShdw blurRad="50900" dist="38500" dir="13500000">
                  <a:srgbClr val="000000">
                    <a:alpha val="60000"/>
                  </a:srgbClr>
                </a:innerShdw>
              </a:effectLst>
            </a:rPr>
            <a:t> movimiento </a:t>
          </a:r>
          <a:endParaRPr lang="es-ES" sz="5400" b="1" cap="none" spc="50">
            <a:ln w="13500">
              <a:solidFill>
                <a:schemeClr val="accent1">
                  <a:shade val="2500"/>
                  <a:alpha val="6500"/>
                </a:schemeClr>
              </a:solidFill>
              <a:prstDash val="solid"/>
            </a:ln>
            <a:solidFill>
              <a:schemeClr val="accent1">
                <a:tint val="3000"/>
                <a:alpha val="95000"/>
              </a:schemeClr>
            </a:solidFill>
            <a:effectLst>
              <a:innerShdw blurRad="50900" dist="38500" dir="13500000">
                <a:srgbClr val="000000">
                  <a:alpha val="60000"/>
                </a:srgbClr>
              </a:innerShdw>
            </a:effectLst>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48"/>
  <sheetViews>
    <sheetView tabSelected="1" topLeftCell="A447" workbookViewId="0">
      <selection activeCell="C462" sqref="C462"/>
    </sheetView>
  </sheetViews>
  <sheetFormatPr baseColWidth="10" defaultRowHeight="12.75" x14ac:dyDescent="0.2"/>
  <cols>
    <col min="2" max="2" width="62.5703125" customWidth="1"/>
    <col min="3" max="3" width="26.85546875" customWidth="1"/>
    <col min="4" max="4" width="23.85546875" customWidth="1"/>
  </cols>
  <sheetData>
    <row r="1" spans="2:2" ht="68.25" customHeight="1" x14ac:dyDescent="0.2">
      <c r="B1" s="403" t="s">
        <v>602</v>
      </c>
    </row>
    <row r="2" spans="2:2" ht="16.5" x14ac:dyDescent="0.2">
      <c r="B2" s="402" t="s">
        <v>574</v>
      </c>
    </row>
    <row r="3" spans="2:2" ht="16.5" x14ac:dyDescent="0.2">
      <c r="B3" s="402" t="s">
        <v>575</v>
      </c>
    </row>
    <row r="4" spans="2:2" ht="16.5" x14ac:dyDescent="0.2">
      <c r="B4" s="399" t="s">
        <v>664</v>
      </c>
    </row>
    <row r="5" spans="2:2" ht="16.5" x14ac:dyDescent="0.2">
      <c r="B5" s="399" t="s">
        <v>663</v>
      </c>
    </row>
    <row r="6" spans="2:2" ht="16.5" x14ac:dyDescent="0.2">
      <c r="B6" s="400"/>
    </row>
    <row r="7" spans="2:2" ht="16.5" x14ac:dyDescent="0.2">
      <c r="B7" s="401" t="s">
        <v>576</v>
      </c>
    </row>
    <row r="8" spans="2:2" ht="16.5" x14ac:dyDescent="0.2">
      <c r="B8" s="400"/>
    </row>
    <row r="9" spans="2:2" ht="16.5" x14ac:dyDescent="0.2">
      <c r="B9" s="400" t="s">
        <v>577</v>
      </c>
    </row>
    <row r="10" spans="2:2" ht="126" x14ac:dyDescent="0.2">
      <c r="B10" s="401" t="s">
        <v>578</v>
      </c>
    </row>
    <row r="11" spans="2:2" ht="110.25" x14ac:dyDescent="0.2">
      <c r="B11" s="401" t="s">
        <v>579</v>
      </c>
    </row>
    <row r="12" spans="2:2" ht="15.75" x14ac:dyDescent="0.2">
      <c r="B12" s="401"/>
    </row>
    <row r="13" spans="2:2" ht="94.5" x14ac:dyDescent="0.2">
      <c r="B13" s="401" t="s">
        <v>580</v>
      </c>
    </row>
    <row r="14" spans="2:2" ht="15.75" x14ac:dyDescent="0.2">
      <c r="B14" s="401"/>
    </row>
    <row r="15" spans="2:2" ht="78.75" x14ac:dyDescent="0.2">
      <c r="B15" s="401" t="s">
        <v>581</v>
      </c>
    </row>
    <row r="16" spans="2:2" ht="78.75" x14ac:dyDescent="0.2">
      <c r="B16" s="401" t="s">
        <v>582</v>
      </c>
    </row>
    <row r="17" spans="1:2" ht="63" x14ac:dyDescent="0.2">
      <c r="B17" s="401" t="s">
        <v>583</v>
      </c>
    </row>
    <row r="18" spans="1:2" ht="47.25" x14ac:dyDescent="0.2">
      <c r="B18" s="401" t="s">
        <v>584</v>
      </c>
    </row>
    <row r="21" spans="1:2" ht="16.5" x14ac:dyDescent="0.25">
      <c r="A21" s="319"/>
      <c r="B21" s="400"/>
    </row>
    <row r="22" spans="1:2" ht="16.5" x14ac:dyDescent="0.2">
      <c r="B22" s="401" t="s">
        <v>597</v>
      </c>
    </row>
    <row r="23" spans="1:2" ht="15.75" x14ac:dyDescent="0.2">
      <c r="B23" s="401"/>
    </row>
    <row r="24" spans="1:2" ht="63" x14ac:dyDescent="0.2">
      <c r="B24" s="401" t="s">
        <v>585</v>
      </c>
    </row>
    <row r="25" spans="1:2" ht="16.5" x14ac:dyDescent="0.2">
      <c r="B25" s="400"/>
    </row>
    <row r="26" spans="1:2" ht="16.5" x14ac:dyDescent="0.2">
      <c r="B26" s="401" t="s">
        <v>586</v>
      </c>
    </row>
    <row r="27" spans="1:2" ht="141.75" x14ac:dyDescent="0.2">
      <c r="B27" s="401" t="s">
        <v>587</v>
      </c>
    </row>
    <row r="28" spans="1:2" ht="15.75" x14ac:dyDescent="0.2">
      <c r="B28" s="401"/>
    </row>
    <row r="29" spans="1:2" ht="16.5" x14ac:dyDescent="0.2">
      <c r="B29" s="401" t="s">
        <v>588</v>
      </c>
    </row>
    <row r="30" spans="1:2" ht="31.5" x14ac:dyDescent="0.2">
      <c r="B30" s="401" t="s">
        <v>589</v>
      </c>
    </row>
    <row r="31" spans="1:2" ht="15.75" x14ac:dyDescent="0.2">
      <c r="B31" s="401"/>
    </row>
    <row r="32" spans="1:2" ht="16.5" x14ac:dyDescent="0.2">
      <c r="B32" s="401" t="s">
        <v>590</v>
      </c>
    </row>
    <row r="33" spans="1:2" ht="94.5" x14ac:dyDescent="0.2">
      <c r="B33" s="401" t="s">
        <v>591</v>
      </c>
    </row>
    <row r="34" spans="1:2" ht="78.75" x14ac:dyDescent="0.2">
      <c r="B34" s="401" t="s">
        <v>592</v>
      </c>
    </row>
    <row r="35" spans="1:2" ht="63" x14ac:dyDescent="0.2">
      <c r="B35" s="401" t="s">
        <v>593</v>
      </c>
    </row>
    <row r="36" spans="1:2" ht="47.25" x14ac:dyDescent="0.2">
      <c r="B36" s="401" t="s">
        <v>594</v>
      </c>
    </row>
    <row r="37" spans="1:2" ht="15.75" x14ac:dyDescent="0.2">
      <c r="B37" s="401"/>
    </row>
    <row r="38" spans="1:2" ht="16.5" x14ac:dyDescent="0.2">
      <c r="B38" s="401" t="s">
        <v>595</v>
      </c>
    </row>
    <row r="39" spans="1:2" ht="204.75" x14ac:dyDescent="0.2">
      <c r="B39" s="401" t="s">
        <v>596</v>
      </c>
    </row>
    <row r="40" spans="1:2" ht="16.5" x14ac:dyDescent="0.2">
      <c r="B40" s="400" t="s">
        <v>598</v>
      </c>
    </row>
    <row r="41" spans="1:2" ht="63" x14ac:dyDescent="0.2">
      <c r="B41" s="401" t="s">
        <v>599</v>
      </c>
    </row>
    <row r="42" spans="1:2" ht="16.5" x14ac:dyDescent="0.2">
      <c r="B42" s="400" t="s">
        <v>600</v>
      </c>
    </row>
    <row r="43" spans="1:2" ht="110.25" x14ac:dyDescent="0.2">
      <c r="B43" s="401" t="s">
        <v>601</v>
      </c>
    </row>
    <row r="45" spans="1:2" ht="33" x14ac:dyDescent="0.3">
      <c r="A45" s="320"/>
      <c r="B45" s="401" t="s">
        <v>605</v>
      </c>
    </row>
    <row r="46" spans="1:2" ht="15.75" x14ac:dyDescent="0.2">
      <c r="B46" s="404"/>
    </row>
    <row r="47" spans="1:2" ht="16.5" x14ac:dyDescent="0.2">
      <c r="B47" s="401" t="s">
        <v>603</v>
      </c>
    </row>
    <row r="48" spans="1:2" ht="31.5" x14ac:dyDescent="0.2">
      <c r="B48" s="401" t="s">
        <v>604</v>
      </c>
    </row>
    <row r="49" spans="2:4" ht="13.5" thickBot="1" x14ac:dyDescent="0.25"/>
    <row r="50" spans="2:4" ht="15.75" thickBot="1" x14ac:dyDescent="0.25">
      <c r="B50" s="321" t="s">
        <v>363</v>
      </c>
      <c r="C50" s="322">
        <v>43921</v>
      </c>
      <c r="D50" s="322">
        <v>43555</v>
      </c>
    </row>
    <row r="51" spans="2:4" ht="17.25" thickBot="1" x14ac:dyDescent="0.25">
      <c r="B51" s="323" t="s">
        <v>364</v>
      </c>
      <c r="C51" s="324">
        <v>95893879</v>
      </c>
      <c r="D51" s="324">
        <v>167573739</v>
      </c>
    </row>
    <row r="52" spans="2:4" ht="17.25" thickBot="1" x14ac:dyDescent="0.25">
      <c r="B52" s="323" t="s">
        <v>365</v>
      </c>
      <c r="C52" s="324">
        <v>887088517</v>
      </c>
      <c r="D52" s="324" t="s">
        <v>561</v>
      </c>
    </row>
    <row r="53" spans="2:4" ht="15.75" thickBot="1" x14ac:dyDescent="0.25">
      <c r="B53" s="325" t="s">
        <v>366</v>
      </c>
      <c r="C53" s="326">
        <f>SUM(C51:C52)</f>
        <v>982982396</v>
      </c>
      <c r="D53" s="326">
        <v>762781777</v>
      </c>
    </row>
    <row r="55" spans="2:4" ht="16.5" x14ac:dyDescent="0.3">
      <c r="B55" s="320" t="s">
        <v>607</v>
      </c>
    </row>
    <row r="56" spans="2:4" ht="15.75" x14ac:dyDescent="0.25">
      <c r="B56" s="319" t="s">
        <v>606</v>
      </c>
    </row>
    <row r="58" spans="2:4" ht="13.5" thickBot="1" x14ac:dyDescent="0.25"/>
    <row r="59" spans="2:4" ht="15.75" thickBot="1" x14ac:dyDescent="0.25">
      <c r="B59" s="327" t="s">
        <v>363</v>
      </c>
      <c r="C59" s="322">
        <v>43921</v>
      </c>
      <c r="D59" s="322">
        <v>43555</v>
      </c>
    </row>
    <row r="60" spans="2:4" ht="17.25" thickBot="1" x14ac:dyDescent="0.25">
      <c r="B60" s="328" t="s">
        <v>367</v>
      </c>
      <c r="C60" s="324">
        <v>37563784</v>
      </c>
      <c r="D60" s="324">
        <v>70809682</v>
      </c>
    </row>
    <row r="61" spans="2:4" ht="17.25" thickBot="1" x14ac:dyDescent="0.25">
      <c r="B61" s="328" t="s">
        <v>368</v>
      </c>
      <c r="C61" s="324">
        <v>14425000</v>
      </c>
      <c r="D61" s="324">
        <v>14425000</v>
      </c>
    </row>
    <row r="62" spans="2:4" ht="17.25" thickBot="1" x14ac:dyDescent="0.25">
      <c r="B62" s="328" t="s">
        <v>369</v>
      </c>
      <c r="C62" s="324">
        <v>5019974</v>
      </c>
      <c r="D62" s="324">
        <v>5019974</v>
      </c>
    </row>
    <row r="63" spans="2:4" ht="17.25" thickBot="1" x14ac:dyDescent="0.25">
      <c r="B63" s="328" t="s">
        <v>370</v>
      </c>
      <c r="C63" s="324">
        <v>116420438</v>
      </c>
      <c r="D63" s="324">
        <v>52895912</v>
      </c>
    </row>
    <row r="64" spans="2:4" ht="17.25" thickBot="1" x14ac:dyDescent="0.25">
      <c r="B64" s="328" t="s">
        <v>371</v>
      </c>
      <c r="C64" s="329"/>
      <c r="D64" s="329">
        <v>0</v>
      </c>
    </row>
    <row r="65" spans="2:4" ht="17.25" thickBot="1" x14ac:dyDescent="0.25">
      <c r="B65" s="328" t="s">
        <v>372</v>
      </c>
      <c r="C65" s="329"/>
      <c r="D65" s="329">
        <v>0</v>
      </c>
    </row>
    <row r="66" spans="2:4" ht="17.25" thickBot="1" x14ac:dyDescent="0.25">
      <c r="B66" s="328" t="s">
        <v>373</v>
      </c>
      <c r="C66" s="324">
        <v>125352291</v>
      </c>
      <c r="D66" s="324">
        <v>43436871</v>
      </c>
    </row>
    <row r="67" spans="2:4" ht="17.25" thickBot="1" x14ac:dyDescent="0.25">
      <c r="B67" s="328" t="s">
        <v>374</v>
      </c>
      <c r="C67" s="329"/>
      <c r="D67" s="329">
        <v>0</v>
      </c>
    </row>
    <row r="68" spans="2:4" ht="17.25" thickBot="1" x14ac:dyDescent="0.25">
      <c r="B68" s="328" t="s">
        <v>375</v>
      </c>
      <c r="C68" s="329"/>
      <c r="D68" s="329">
        <v>0</v>
      </c>
    </row>
    <row r="69" spans="2:4" ht="17.25" thickBot="1" x14ac:dyDescent="0.25">
      <c r="B69" s="328" t="s">
        <v>336</v>
      </c>
      <c r="C69" s="324">
        <v>47928284</v>
      </c>
      <c r="D69" s="324">
        <v>227916559</v>
      </c>
    </row>
    <row r="70" spans="2:4" ht="17.25" thickBot="1" x14ac:dyDescent="0.25">
      <c r="B70" s="328" t="s">
        <v>376</v>
      </c>
      <c r="C70" s="324">
        <v>16249039</v>
      </c>
      <c r="D70" s="324">
        <v>14418896</v>
      </c>
    </row>
    <row r="71" spans="2:4" ht="17.25" thickBot="1" x14ac:dyDescent="0.25">
      <c r="B71" s="328" t="s">
        <v>377</v>
      </c>
      <c r="C71" s="324"/>
      <c r="D71" s="324">
        <v>4269896</v>
      </c>
    </row>
    <row r="72" spans="2:4" ht="17.25" thickBot="1" x14ac:dyDescent="0.25">
      <c r="B72" s="328" t="s">
        <v>378</v>
      </c>
      <c r="C72" s="324">
        <v>1719250</v>
      </c>
      <c r="D72" s="324">
        <v>150000</v>
      </c>
    </row>
    <row r="73" spans="2:4" ht="17.25" thickBot="1" x14ac:dyDescent="0.25">
      <c r="B73" s="328" t="s">
        <v>379</v>
      </c>
      <c r="C73" s="329">
        <v>36179623</v>
      </c>
      <c r="D73" s="329">
        <v>0</v>
      </c>
    </row>
    <row r="74" spans="2:4" ht="17.25" thickBot="1" x14ac:dyDescent="0.25">
      <c r="B74" s="328" t="s">
        <v>380</v>
      </c>
      <c r="C74" s="329">
        <v>5115702</v>
      </c>
      <c r="D74" s="329">
        <v>0</v>
      </c>
    </row>
    <row r="75" spans="2:4" ht="17.25" thickBot="1" x14ac:dyDescent="0.25">
      <c r="B75" s="330" t="s">
        <v>381</v>
      </c>
      <c r="C75" s="329">
        <v>308218212</v>
      </c>
      <c r="D75" s="329">
        <v>0</v>
      </c>
    </row>
    <row r="76" spans="2:4" ht="17.25" thickBot="1" x14ac:dyDescent="0.25">
      <c r="B76" s="330" t="s">
        <v>382</v>
      </c>
      <c r="C76" s="324">
        <v>1756942705</v>
      </c>
      <c r="D76" s="324">
        <v>1339892199</v>
      </c>
    </row>
    <row r="77" spans="2:4" ht="17.25" thickBot="1" x14ac:dyDescent="0.25">
      <c r="B77" s="330" t="s">
        <v>383</v>
      </c>
      <c r="C77" s="324">
        <v>5089109</v>
      </c>
      <c r="D77" s="324">
        <v>5089109</v>
      </c>
    </row>
    <row r="78" spans="2:4" ht="17.25" thickBot="1" x14ac:dyDescent="0.25">
      <c r="B78" s="330" t="s">
        <v>384</v>
      </c>
      <c r="C78" s="324">
        <v>4045002</v>
      </c>
      <c r="D78" s="324">
        <v>4045001</v>
      </c>
    </row>
    <row r="79" spans="2:4" ht="17.25" thickBot="1" x14ac:dyDescent="0.25">
      <c r="B79" s="330" t="s">
        <v>385</v>
      </c>
      <c r="C79" s="329">
        <v>4866813</v>
      </c>
      <c r="D79" s="329">
        <v>0</v>
      </c>
    </row>
    <row r="80" spans="2:4" ht="17.25" thickBot="1" x14ac:dyDescent="0.25">
      <c r="B80" s="330" t="s">
        <v>386</v>
      </c>
      <c r="C80" s="324">
        <v>-85177531</v>
      </c>
      <c r="D80" s="324">
        <v>-50878017</v>
      </c>
    </row>
    <row r="81" spans="2:4" ht="15.75" thickBot="1" x14ac:dyDescent="0.25">
      <c r="B81" s="331" t="s">
        <v>366</v>
      </c>
      <c r="C81" s="332">
        <f>SUM(C60:C80)</f>
        <v>2399957695</v>
      </c>
      <c r="D81" s="332">
        <v>1731491082</v>
      </c>
    </row>
    <row r="83" spans="2:4" ht="16.5" x14ac:dyDescent="0.2">
      <c r="B83" s="400" t="s">
        <v>608</v>
      </c>
    </row>
    <row r="84" spans="2:4" ht="31.5" x14ac:dyDescent="0.2">
      <c r="B84" s="401" t="s">
        <v>609</v>
      </c>
    </row>
    <row r="85" spans="2:4" ht="13.5" thickBot="1" x14ac:dyDescent="0.25"/>
    <row r="86" spans="2:4" ht="15.75" thickBot="1" x14ac:dyDescent="0.25">
      <c r="B86" s="321" t="s">
        <v>363</v>
      </c>
      <c r="C86" s="322">
        <v>43921</v>
      </c>
      <c r="D86" s="322">
        <v>43555</v>
      </c>
    </row>
    <row r="87" spans="2:4" ht="15.75" thickBot="1" x14ac:dyDescent="0.25">
      <c r="B87" s="333" t="s">
        <v>387</v>
      </c>
      <c r="C87" s="337"/>
      <c r="D87" s="337"/>
    </row>
    <row r="88" spans="2:4" ht="17.25" thickBot="1" x14ac:dyDescent="0.25">
      <c r="B88" s="323" t="s">
        <v>388</v>
      </c>
      <c r="C88" s="324">
        <v>12320078160</v>
      </c>
      <c r="D88" s="324">
        <v>7830906990</v>
      </c>
    </row>
    <row r="89" spans="2:4" ht="17.25" thickBot="1" x14ac:dyDescent="0.25">
      <c r="B89" s="323" t="s">
        <v>389</v>
      </c>
      <c r="C89" s="324">
        <v>6530509974</v>
      </c>
      <c r="D89" s="324">
        <v>3810457780.8609996</v>
      </c>
    </row>
    <row r="90" spans="2:4" ht="15.75" thickBot="1" x14ac:dyDescent="0.25">
      <c r="B90" s="333" t="s">
        <v>390</v>
      </c>
      <c r="C90" s="337"/>
      <c r="D90" s="337"/>
    </row>
    <row r="91" spans="2:4" ht="17.25" thickBot="1" x14ac:dyDescent="0.25">
      <c r="B91" s="323" t="s">
        <v>391</v>
      </c>
      <c r="C91" s="324">
        <v>45326921523</v>
      </c>
      <c r="D91" s="324">
        <v>50064629077.5</v>
      </c>
    </row>
    <row r="92" spans="2:4" ht="17.25" thickBot="1" x14ac:dyDescent="0.25">
      <c r="B92" s="323" t="s">
        <v>392</v>
      </c>
      <c r="C92" s="324">
        <v>34364684370</v>
      </c>
      <c r="D92" s="324">
        <v>19343118481.876999</v>
      </c>
    </row>
    <row r="93" spans="2:4" ht="15.75" thickBot="1" x14ac:dyDescent="0.25">
      <c r="B93" s="335" t="s">
        <v>366</v>
      </c>
      <c r="C93" s="336">
        <f>+C88+C89+C91+C92</f>
        <v>98542194027</v>
      </c>
      <c r="D93" s="336">
        <f>+D88+D89+D91+D92</f>
        <v>81049112330.238007</v>
      </c>
    </row>
    <row r="95" spans="2:4" ht="63" x14ac:dyDescent="0.2">
      <c r="B95" s="401" t="s">
        <v>610</v>
      </c>
    </row>
    <row r="96" spans="2:4" ht="47.25" x14ac:dyDescent="0.2">
      <c r="B96" s="401" t="s">
        <v>611</v>
      </c>
    </row>
    <row r="97" spans="2:4" ht="47.25" x14ac:dyDescent="0.2">
      <c r="B97" s="401" t="s">
        <v>612</v>
      </c>
    </row>
    <row r="98" spans="2:4" ht="47.25" x14ac:dyDescent="0.2">
      <c r="B98" s="401" t="s">
        <v>613</v>
      </c>
    </row>
    <row r="99" spans="2:4" x14ac:dyDescent="0.2">
      <c r="B99" s="405"/>
    </row>
    <row r="100" spans="2:4" ht="16.5" x14ac:dyDescent="0.2">
      <c r="B100" s="400" t="s">
        <v>614</v>
      </c>
    </row>
    <row r="101" spans="2:4" ht="47.25" x14ac:dyDescent="0.2">
      <c r="B101" s="401" t="s">
        <v>615</v>
      </c>
    </row>
    <row r="102" spans="2:4" ht="63" x14ac:dyDescent="0.2">
      <c r="B102" s="401" t="s">
        <v>616</v>
      </c>
    </row>
    <row r="103" spans="2:4" ht="15.75" x14ac:dyDescent="0.2">
      <c r="B103" s="401"/>
    </row>
    <row r="104" spans="2:4" ht="15" x14ac:dyDescent="0.2">
      <c r="B104" s="352" t="s">
        <v>393</v>
      </c>
      <c r="C104" s="349">
        <v>43921</v>
      </c>
      <c r="D104" s="349">
        <v>43555</v>
      </c>
    </row>
    <row r="105" spans="2:4" ht="15" x14ac:dyDescent="0.2">
      <c r="B105" s="351" t="s">
        <v>394</v>
      </c>
      <c r="C105" s="350">
        <v>16890223802</v>
      </c>
      <c r="D105" s="350">
        <v>15530092625</v>
      </c>
    </row>
    <row r="106" spans="2:4" ht="16.5" x14ac:dyDescent="0.2">
      <c r="B106" s="393" t="s">
        <v>395</v>
      </c>
      <c r="C106" s="387">
        <v>0</v>
      </c>
      <c r="D106" s="387">
        <v>0</v>
      </c>
    </row>
    <row r="107" spans="2:4" ht="16.5" x14ac:dyDescent="0.2">
      <c r="B107" s="393" t="s">
        <v>396</v>
      </c>
      <c r="C107" s="386">
        <v>0</v>
      </c>
      <c r="D107" s="386">
        <v>0</v>
      </c>
    </row>
    <row r="108" spans="2:4" ht="16.5" x14ac:dyDescent="0.3">
      <c r="B108" s="393" t="s">
        <v>397</v>
      </c>
      <c r="C108" s="390">
        <v>200051</v>
      </c>
      <c r="D108" s="346">
        <v>422271</v>
      </c>
    </row>
    <row r="109" spans="2:4" ht="16.5" x14ac:dyDescent="0.3">
      <c r="B109" s="393" t="s">
        <v>398</v>
      </c>
      <c r="C109" s="390">
        <v>128436274</v>
      </c>
      <c r="D109" s="346">
        <v>153205507</v>
      </c>
    </row>
    <row r="110" spans="2:4" ht="16.5" x14ac:dyDescent="0.3">
      <c r="B110" s="393" t="s">
        <v>399</v>
      </c>
      <c r="C110" s="390">
        <v>270180532</v>
      </c>
      <c r="D110" s="346">
        <v>405928018</v>
      </c>
    </row>
    <row r="111" spans="2:4" ht="16.5" x14ac:dyDescent="0.3">
      <c r="B111" s="393" t="s">
        <v>400</v>
      </c>
      <c r="C111" s="390">
        <v>21454612</v>
      </c>
      <c r="D111" s="346">
        <v>25967055</v>
      </c>
    </row>
    <row r="112" spans="2:4" ht="16.5" x14ac:dyDescent="0.3">
      <c r="B112" s="393" t="s">
        <v>401</v>
      </c>
      <c r="C112" s="390">
        <v>17804014</v>
      </c>
      <c r="D112" s="346">
        <v>21549885</v>
      </c>
    </row>
    <row r="113" spans="2:4" ht="16.5" x14ac:dyDescent="0.3">
      <c r="B113" s="393" t="s">
        <v>402</v>
      </c>
      <c r="C113" s="390">
        <v>96027560</v>
      </c>
      <c r="D113" s="346">
        <v>112693976</v>
      </c>
    </row>
    <row r="114" spans="2:4" ht="16.5" x14ac:dyDescent="0.3">
      <c r="B114" s="393" t="s">
        <v>403</v>
      </c>
      <c r="C114" s="390">
        <v>15664599</v>
      </c>
      <c r="D114" s="346">
        <v>19580679</v>
      </c>
    </row>
    <row r="115" spans="2:4" ht="16.5" x14ac:dyDescent="0.3">
      <c r="B115" s="393" t="s">
        <v>404</v>
      </c>
      <c r="C115" s="390">
        <v>118231079</v>
      </c>
      <c r="D115" s="346">
        <v>153681134</v>
      </c>
    </row>
    <row r="116" spans="2:4" ht="16.5" x14ac:dyDescent="0.3">
      <c r="B116" s="393" t="s">
        <v>405</v>
      </c>
      <c r="C116" s="390">
        <v>0</v>
      </c>
      <c r="D116" s="386">
        <v>0</v>
      </c>
    </row>
    <row r="117" spans="2:4" ht="16.5" x14ac:dyDescent="0.3">
      <c r="B117" s="393" t="s">
        <v>406</v>
      </c>
      <c r="C117" s="390">
        <v>113621940</v>
      </c>
      <c r="D117" s="346">
        <v>135130620</v>
      </c>
    </row>
    <row r="118" spans="2:4" ht="16.5" x14ac:dyDescent="0.3">
      <c r="B118" s="393" t="s">
        <v>407</v>
      </c>
      <c r="C118" s="390">
        <v>155162440</v>
      </c>
      <c r="D118" s="346">
        <v>180830407</v>
      </c>
    </row>
    <row r="119" spans="2:4" ht="16.5" x14ac:dyDescent="0.3">
      <c r="B119" s="393" t="s">
        <v>408</v>
      </c>
      <c r="C119" s="390">
        <v>2571928948</v>
      </c>
      <c r="D119" s="346">
        <v>2913499636</v>
      </c>
    </row>
    <row r="120" spans="2:4" ht="16.5" x14ac:dyDescent="0.3">
      <c r="B120" s="393" t="s">
        <v>409</v>
      </c>
      <c r="C120" s="390">
        <v>1032670387</v>
      </c>
      <c r="D120" s="346">
        <v>1276555524</v>
      </c>
    </row>
    <row r="121" spans="2:4" ht="16.5" x14ac:dyDescent="0.3">
      <c r="B121" s="393" t="s">
        <v>410</v>
      </c>
      <c r="C121" s="390">
        <v>24462442</v>
      </c>
      <c r="D121" s="346">
        <v>31716520</v>
      </c>
    </row>
    <row r="122" spans="2:4" ht="16.5" x14ac:dyDescent="0.3">
      <c r="B122" s="393" t="s">
        <v>411</v>
      </c>
      <c r="C122" s="390">
        <v>712834845</v>
      </c>
      <c r="D122" s="346">
        <v>773585063</v>
      </c>
    </row>
    <row r="123" spans="2:4" ht="16.5" x14ac:dyDescent="0.3">
      <c r="B123" s="393" t="s">
        <v>412</v>
      </c>
      <c r="C123" s="390">
        <v>101857170</v>
      </c>
      <c r="D123" s="346">
        <v>108806642</v>
      </c>
    </row>
    <row r="124" spans="2:4" ht="16.5" x14ac:dyDescent="0.3">
      <c r="B124" s="393" t="s">
        <v>413</v>
      </c>
      <c r="C124" s="390">
        <v>709812050</v>
      </c>
      <c r="D124" s="346">
        <v>687055750</v>
      </c>
    </row>
    <row r="125" spans="2:4" ht="16.5" x14ac:dyDescent="0.3">
      <c r="B125" s="393" t="s">
        <v>414</v>
      </c>
      <c r="C125" s="390">
        <v>122439228</v>
      </c>
      <c r="D125" s="346">
        <v>139270605</v>
      </c>
    </row>
    <row r="126" spans="2:4" ht="16.5" x14ac:dyDescent="0.3">
      <c r="B126" s="393" t="s">
        <v>415</v>
      </c>
      <c r="C126" s="390">
        <v>57302106</v>
      </c>
      <c r="D126" s="346">
        <v>64537722</v>
      </c>
    </row>
    <row r="127" spans="2:4" ht="16.5" x14ac:dyDescent="0.3">
      <c r="B127" s="393" t="s">
        <v>416</v>
      </c>
      <c r="C127" s="390">
        <v>128812790</v>
      </c>
      <c r="D127" s="346">
        <v>153915855</v>
      </c>
    </row>
    <row r="128" spans="2:4" ht="16.5" x14ac:dyDescent="0.3">
      <c r="B128" s="393" t="s">
        <v>417</v>
      </c>
      <c r="C128" s="390">
        <v>652339870</v>
      </c>
      <c r="D128" s="346">
        <v>712528154</v>
      </c>
    </row>
    <row r="129" spans="2:4" ht="16.5" x14ac:dyDescent="0.3">
      <c r="B129" s="393" t="s">
        <v>418</v>
      </c>
      <c r="C129" s="390">
        <v>180886634</v>
      </c>
      <c r="D129" s="346">
        <v>188397689</v>
      </c>
    </row>
    <row r="130" spans="2:4" ht="16.5" x14ac:dyDescent="0.3">
      <c r="B130" s="393" t="s">
        <v>419</v>
      </c>
      <c r="C130" s="390">
        <v>697349455</v>
      </c>
      <c r="D130" s="346">
        <v>762820685</v>
      </c>
    </row>
    <row r="131" spans="2:4" ht="16.5" x14ac:dyDescent="0.3">
      <c r="B131" s="393" t="s">
        <v>420</v>
      </c>
      <c r="C131" s="390">
        <v>134076956</v>
      </c>
      <c r="D131" s="346">
        <v>141585296</v>
      </c>
    </row>
    <row r="132" spans="2:4" ht="16.5" x14ac:dyDescent="0.3">
      <c r="B132" s="393" t="s">
        <v>421</v>
      </c>
      <c r="C132" s="390">
        <v>168060100</v>
      </c>
      <c r="D132" s="346">
        <v>170128540</v>
      </c>
    </row>
    <row r="133" spans="2:4" ht="16.5" x14ac:dyDescent="0.3">
      <c r="B133" s="393" t="s">
        <v>422</v>
      </c>
      <c r="C133" s="390">
        <v>708989072</v>
      </c>
      <c r="D133" s="346">
        <v>764491874</v>
      </c>
    </row>
    <row r="134" spans="2:4" ht="16.5" x14ac:dyDescent="0.3">
      <c r="B134" s="393" t="s">
        <v>423</v>
      </c>
      <c r="C134" s="390">
        <v>267234191</v>
      </c>
      <c r="D134" s="346">
        <v>281885575</v>
      </c>
    </row>
    <row r="135" spans="2:4" ht="16.5" x14ac:dyDescent="0.3">
      <c r="B135" s="393" t="s">
        <v>424</v>
      </c>
      <c r="C135" s="390">
        <v>1072422473</v>
      </c>
      <c r="D135" s="346">
        <v>1207493472</v>
      </c>
    </row>
    <row r="136" spans="2:4" ht="16.5" x14ac:dyDescent="0.3">
      <c r="B136" s="393" t="s">
        <v>425</v>
      </c>
      <c r="C136" s="390">
        <v>390763062</v>
      </c>
      <c r="D136" s="346">
        <v>406558426</v>
      </c>
    </row>
    <row r="137" spans="2:4" ht="16.5" x14ac:dyDescent="0.3">
      <c r="B137" s="393" t="s">
        <v>426</v>
      </c>
      <c r="C137" s="390">
        <v>294953594</v>
      </c>
      <c r="D137" s="346">
        <v>309807620</v>
      </c>
    </row>
    <row r="138" spans="2:4" ht="16.5" x14ac:dyDescent="0.3">
      <c r="B138" s="393" t="s">
        <v>427</v>
      </c>
      <c r="C138" s="390">
        <v>130643111</v>
      </c>
      <c r="D138" s="346">
        <v>133554573</v>
      </c>
    </row>
    <row r="139" spans="2:4" ht="16.5" x14ac:dyDescent="0.3">
      <c r="B139" s="393" t="s">
        <v>428</v>
      </c>
      <c r="C139" s="390">
        <v>297119632</v>
      </c>
      <c r="D139" s="346">
        <v>323063903</v>
      </c>
    </row>
    <row r="140" spans="2:4" ht="16.5" x14ac:dyDescent="0.3">
      <c r="B140" s="393" t="s">
        <v>429</v>
      </c>
      <c r="C140" s="390">
        <v>299577786</v>
      </c>
      <c r="D140" s="346">
        <v>324044018</v>
      </c>
    </row>
    <row r="141" spans="2:4" ht="16.5" x14ac:dyDescent="0.3">
      <c r="B141" s="393" t="s">
        <v>430</v>
      </c>
      <c r="C141" s="390">
        <v>441473057</v>
      </c>
      <c r="D141" s="346">
        <v>472798621</v>
      </c>
    </row>
    <row r="142" spans="2:4" ht="16.5" x14ac:dyDescent="0.3">
      <c r="B142" s="394" t="s">
        <v>431</v>
      </c>
      <c r="C142" s="390">
        <v>1025397902</v>
      </c>
      <c r="D142" s="347">
        <v>1071359981</v>
      </c>
    </row>
    <row r="143" spans="2:4" ht="16.5" x14ac:dyDescent="0.3">
      <c r="B143" s="394" t="s">
        <v>432</v>
      </c>
      <c r="C143" s="390">
        <v>245873001</v>
      </c>
      <c r="D143" s="347">
        <v>261994987</v>
      </c>
    </row>
    <row r="144" spans="2:4" ht="16.5" x14ac:dyDescent="0.3">
      <c r="B144" s="394" t="s">
        <v>433</v>
      </c>
      <c r="C144" s="390">
        <v>622288678</v>
      </c>
      <c r="D144" s="347">
        <v>639646342</v>
      </c>
    </row>
    <row r="145" spans="2:4" ht="16.5" x14ac:dyDescent="0.3">
      <c r="B145" s="394" t="s">
        <v>562</v>
      </c>
      <c r="C145" s="390">
        <v>222274347</v>
      </c>
      <c r="D145" s="347">
        <v>0</v>
      </c>
    </row>
    <row r="146" spans="2:4" ht="16.5" x14ac:dyDescent="0.3">
      <c r="B146" s="394" t="s">
        <v>563</v>
      </c>
      <c r="C146" s="390">
        <v>540014349</v>
      </c>
      <c r="D146" s="347">
        <v>0</v>
      </c>
    </row>
    <row r="147" spans="2:4" ht="16.5" x14ac:dyDescent="0.3">
      <c r="B147" s="394" t="s">
        <v>564</v>
      </c>
      <c r="C147" s="390">
        <v>274189827</v>
      </c>
      <c r="D147" s="347">
        <v>0</v>
      </c>
    </row>
    <row r="148" spans="2:4" ht="16.5" x14ac:dyDescent="0.3">
      <c r="B148" s="394" t="s">
        <v>567</v>
      </c>
      <c r="C148" s="390">
        <v>843523179</v>
      </c>
      <c r="D148" s="347">
        <v>0</v>
      </c>
    </row>
    <row r="149" spans="2:4" ht="16.5" x14ac:dyDescent="0.3">
      <c r="B149" s="394" t="s">
        <v>565</v>
      </c>
      <c r="C149" s="390">
        <v>421693272</v>
      </c>
      <c r="D149" s="347">
        <v>0</v>
      </c>
    </row>
    <row r="150" spans="2:4" ht="16.5" x14ac:dyDescent="0.3">
      <c r="B150" s="394" t="s">
        <v>566</v>
      </c>
      <c r="C150" s="390">
        <v>560177187</v>
      </c>
      <c r="D150" s="347">
        <v>0</v>
      </c>
    </row>
    <row r="151" spans="2:4" ht="16.5" x14ac:dyDescent="0.3">
      <c r="B151" s="394"/>
      <c r="C151" s="390"/>
      <c r="D151" s="347"/>
    </row>
    <row r="152" spans="2:4" ht="15" x14ac:dyDescent="0.2">
      <c r="B152" s="348"/>
      <c r="C152" s="391"/>
      <c r="D152" s="392"/>
    </row>
    <row r="155" spans="2:4" ht="15" x14ac:dyDescent="0.2">
      <c r="B155" s="341" t="s">
        <v>434</v>
      </c>
      <c r="C155" s="344">
        <v>10445287714</v>
      </c>
      <c r="D155" s="344">
        <v>9025143291</v>
      </c>
    </row>
    <row r="156" spans="2:4" ht="16.5" x14ac:dyDescent="0.2">
      <c r="B156" s="342" t="s">
        <v>435</v>
      </c>
      <c r="C156" s="345"/>
      <c r="D156" s="345"/>
    </row>
    <row r="157" spans="2:4" ht="16.5" x14ac:dyDescent="0.2">
      <c r="B157" s="395" t="s">
        <v>436</v>
      </c>
      <c r="C157" s="386"/>
      <c r="D157" s="386"/>
    </row>
    <row r="158" spans="2:4" ht="16.5" x14ac:dyDescent="0.3">
      <c r="B158" s="393" t="s">
        <v>437</v>
      </c>
      <c r="C158" s="388">
        <v>0</v>
      </c>
      <c r="D158" s="386">
        <v>0</v>
      </c>
    </row>
    <row r="159" spans="2:4" ht="16.5" x14ac:dyDescent="0.3">
      <c r="B159" s="393" t="s">
        <v>438</v>
      </c>
      <c r="C159" s="388">
        <v>0</v>
      </c>
      <c r="D159" s="386">
        <v>0</v>
      </c>
    </row>
    <row r="160" spans="2:4" ht="16.5" x14ac:dyDescent="0.3">
      <c r="B160" s="393" t="s">
        <v>439</v>
      </c>
      <c r="C160" s="388">
        <v>0</v>
      </c>
      <c r="D160" s="386">
        <v>0</v>
      </c>
    </row>
    <row r="161" spans="2:4" ht="16.5" x14ac:dyDescent="0.3">
      <c r="B161" s="393" t="s">
        <v>440</v>
      </c>
      <c r="C161" s="388">
        <v>0</v>
      </c>
      <c r="D161" s="386">
        <v>0</v>
      </c>
    </row>
    <row r="162" spans="2:4" ht="16.5" x14ac:dyDescent="0.3">
      <c r="B162" s="393" t="s">
        <v>441</v>
      </c>
      <c r="C162" s="388">
        <v>0</v>
      </c>
      <c r="D162" s="386">
        <v>0</v>
      </c>
    </row>
    <row r="163" spans="2:4" ht="16.5" x14ac:dyDescent="0.3">
      <c r="B163" s="393" t="s">
        <v>442</v>
      </c>
      <c r="C163" s="388">
        <v>0</v>
      </c>
      <c r="D163" s="386">
        <v>0</v>
      </c>
    </row>
    <row r="164" spans="2:4" ht="16.5" x14ac:dyDescent="0.3">
      <c r="B164" s="393" t="s">
        <v>443</v>
      </c>
      <c r="C164" s="388">
        <v>0</v>
      </c>
      <c r="D164" s="386">
        <v>0</v>
      </c>
    </row>
    <row r="165" spans="2:4" ht="16.5" x14ac:dyDescent="0.3">
      <c r="B165" s="393" t="s">
        <v>444</v>
      </c>
      <c r="C165" s="388">
        <v>1715368501</v>
      </c>
      <c r="D165" s="346">
        <v>1711986682</v>
      </c>
    </row>
    <row r="166" spans="2:4" ht="16.5" x14ac:dyDescent="0.2">
      <c r="B166" s="393" t="s">
        <v>445</v>
      </c>
      <c r="C166" s="386">
        <v>0</v>
      </c>
      <c r="D166" s="386">
        <v>0</v>
      </c>
    </row>
    <row r="167" spans="2:4" ht="16.5" x14ac:dyDescent="0.3">
      <c r="B167" s="393" t="s">
        <v>446</v>
      </c>
      <c r="C167" s="388">
        <v>478356113</v>
      </c>
      <c r="D167" s="346">
        <v>478356113</v>
      </c>
    </row>
    <row r="168" spans="2:4" ht="16.5" x14ac:dyDescent="0.3">
      <c r="B168" s="393" t="s">
        <v>447</v>
      </c>
      <c r="C168" s="388">
        <v>9852217</v>
      </c>
      <c r="D168" s="346">
        <v>9852217</v>
      </c>
    </row>
    <row r="169" spans="2:4" ht="16.5" x14ac:dyDescent="0.2">
      <c r="B169" s="393" t="s">
        <v>448</v>
      </c>
      <c r="C169" s="386">
        <v>0</v>
      </c>
      <c r="D169" s="386">
        <v>0</v>
      </c>
    </row>
    <row r="170" spans="2:4" ht="13.5" customHeight="1" x14ac:dyDescent="0.2">
      <c r="B170" s="393" t="s">
        <v>449</v>
      </c>
      <c r="C170" s="386">
        <v>0</v>
      </c>
      <c r="D170" s="458">
        <v>0</v>
      </c>
    </row>
    <row r="171" spans="2:4" ht="13.5" customHeight="1" x14ac:dyDescent="0.2">
      <c r="B171" s="393" t="s">
        <v>450</v>
      </c>
      <c r="C171" s="386">
        <v>0</v>
      </c>
      <c r="D171" s="458"/>
    </row>
    <row r="172" spans="2:4" ht="16.5" x14ac:dyDescent="0.2">
      <c r="B172" s="393" t="s">
        <v>451</v>
      </c>
      <c r="C172" s="386">
        <v>0</v>
      </c>
      <c r="D172" s="386">
        <v>0</v>
      </c>
    </row>
    <row r="173" spans="2:4" ht="16.5" x14ac:dyDescent="0.3">
      <c r="B173" s="393" t="s">
        <v>452</v>
      </c>
      <c r="C173" s="388">
        <v>355367965</v>
      </c>
      <c r="D173" s="346">
        <v>355367965</v>
      </c>
    </row>
    <row r="174" spans="2:4" ht="16.5" x14ac:dyDescent="0.2">
      <c r="B174" s="393" t="s">
        <v>453</v>
      </c>
      <c r="C174" s="386">
        <v>0</v>
      </c>
      <c r="D174" s="386">
        <v>0</v>
      </c>
    </row>
    <row r="175" spans="2:4" ht="16.5" x14ac:dyDescent="0.3">
      <c r="B175" s="393" t="s">
        <v>454</v>
      </c>
      <c r="C175" s="388">
        <v>2387915072</v>
      </c>
      <c r="D175" s="346">
        <v>2376187799</v>
      </c>
    </row>
    <row r="176" spans="2:4" ht="16.5" x14ac:dyDescent="0.3">
      <c r="B176" s="393" t="s">
        <v>455</v>
      </c>
      <c r="C176" s="388">
        <v>17278325</v>
      </c>
      <c r="D176" s="346">
        <v>17278325</v>
      </c>
    </row>
    <row r="177" spans="2:4" ht="16.5" x14ac:dyDescent="0.3">
      <c r="B177" s="393" t="s">
        <v>456</v>
      </c>
      <c r="C177" s="388">
        <v>1302841739</v>
      </c>
      <c r="D177" s="346">
        <v>136772774</v>
      </c>
    </row>
    <row r="178" spans="2:4" ht="16.5" x14ac:dyDescent="0.2">
      <c r="B178" s="393" t="s">
        <v>457</v>
      </c>
      <c r="C178" s="386">
        <v>0</v>
      </c>
      <c r="D178" s="346">
        <v>131189074</v>
      </c>
    </row>
    <row r="179" spans="2:4" ht="16.5" x14ac:dyDescent="0.2">
      <c r="B179" s="393" t="s">
        <v>458</v>
      </c>
      <c r="C179" s="386">
        <v>0</v>
      </c>
      <c r="D179" s="346">
        <v>106134650</v>
      </c>
    </row>
    <row r="180" spans="2:4" ht="16.5" x14ac:dyDescent="0.3">
      <c r="B180" s="393" t="s">
        <v>459</v>
      </c>
      <c r="C180" s="388">
        <v>186829452</v>
      </c>
      <c r="D180" s="346">
        <v>186110876</v>
      </c>
    </row>
    <row r="181" spans="2:4" ht="16.5" x14ac:dyDescent="0.3">
      <c r="B181" s="393" t="s">
        <v>460</v>
      </c>
      <c r="C181" s="388">
        <v>0</v>
      </c>
      <c r="D181" s="386">
        <v>0</v>
      </c>
    </row>
    <row r="182" spans="2:4" ht="16.5" x14ac:dyDescent="0.2">
      <c r="B182" s="393" t="s">
        <v>461</v>
      </c>
      <c r="C182" s="386">
        <v>0</v>
      </c>
      <c r="D182" s="386">
        <v>0</v>
      </c>
    </row>
    <row r="183" spans="2:4" ht="16.5" x14ac:dyDescent="0.3">
      <c r="B183" s="393" t="s">
        <v>462</v>
      </c>
      <c r="C183" s="388">
        <v>275000000</v>
      </c>
      <c r="D183" s="346">
        <v>275000000</v>
      </c>
    </row>
    <row r="184" spans="2:4" ht="16.5" x14ac:dyDescent="0.3">
      <c r="B184" s="396" t="s">
        <v>463</v>
      </c>
      <c r="C184" s="388">
        <v>273183547</v>
      </c>
      <c r="D184" s="347">
        <v>267106274</v>
      </c>
    </row>
    <row r="185" spans="2:4" ht="16.5" x14ac:dyDescent="0.3">
      <c r="B185" s="396" t="s">
        <v>464</v>
      </c>
      <c r="C185" s="388">
        <v>616153558</v>
      </c>
      <c r="D185" s="347">
        <v>610430349</v>
      </c>
    </row>
    <row r="186" spans="2:4" ht="16.5" x14ac:dyDescent="0.3">
      <c r="B186" s="397" t="s">
        <v>465</v>
      </c>
      <c r="C186" s="388">
        <v>0</v>
      </c>
      <c r="D186" s="347">
        <v>514784098</v>
      </c>
    </row>
    <row r="187" spans="2:4" ht="16.5" x14ac:dyDescent="0.3">
      <c r="B187" s="397" t="s">
        <v>466</v>
      </c>
      <c r="C187" s="388">
        <v>581666354</v>
      </c>
      <c r="D187" s="347">
        <v>652000</v>
      </c>
    </row>
    <row r="188" spans="2:4" ht="16.5" x14ac:dyDescent="0.3">
      <c r="B188" s="397" t="s">
        <v>467</v>
      </c>
      <c r="C188" s="388">
        <v>244857970</v>
      </c>
      <c r="D188" s="347">
        <v>104702700</v>
      </c>
    </row>
    <row r="189" spans="2:4" ht="16.5" x14ac:dyDescent="0.3">
      <c r="B189" s="397" t="s">
        <v>468</v>
      </c>
      <c r="C189" s="388">
        <v>1057896782</v>
      </c>
      <c r="D189" s="347">
        <v>946854578</v>
      </c>
    </row>
    <row r="190" spans="2:4" ht="16.5" x14ac:dyDescent="0.2">
      <c r="B190" s="397" t="s">
        <v>469</v>
      </c>
      <c r="C190" s="386">
        <v>0</v>
      </c>
      <c r="D190" s="347">
        <v>742234917</v>
      </c>
    </row>
    <row r="191" spans="2:4" ht="16.5" x14ac:dyDescent="0.2">
      <c r="B191" s="397" t="s">
        <v>470</v>
      </c>
      <c r="C191" s="386">
        <v>0</v>
      </c>
      <c r="D191" s="347">
        <v>49500000</v>
      </c>
    </row>
    <row r="192" spans="2:4" ht="16.5" x14ac:dyDescent="0.2">
      <c r="B192" s="397" t="s">
        <v>471</v>
      </c>
      <c r="C192" s="386">
        <v>0</v>
      </c>
      <c r="D192" s="347">
        <v>4641900</v>
      </c>
    </row>
    <row r="193" spans="2:4" ht="16.5" x14ac:dyDescent="0.3">
      <c r="B193" s="398" t="s">
        <v>568</v>
      </c>
      <c r="C193" s="388">
        <v>28527272</v>
      </c>
      <c r="D193" s="386">
        <v>0</v>
      </c>
    </row>
    <row r="194" spans="2:4" ht="16.5" x14ac:dyDescent="0.3">
      <c r="B194" s="398" t="s">
        <v>569</v>
      </c>
      <c r="C194" s="388">
        <v>63652000</v>
      </c>
      <c r="D194" s="386">
        <v>0</v>
      </c>
    </row>
    <row r="195" spans="2:4" ht="16.5" x14ac:dyDescent="0.3">
      <c r="B195" s="398" t="s">
        <v>570</v>
      </c>
      <c r="C195" s="388">
        <v>1000000</v>
      </c>
      <c r="D195" s="386">
        <v>0</v>
      </c>
    </row>
    <row r="196" spans="2:4" ht="16.5" x14ac:dyDescent="0.3">
      <c r="B196" s="398" t="s">
        <v>571</v>
      </c>
      <c r="C196" s="388">
        <v>553415231</v>
      </c>
      <c r="D196" s="386">
        <v>0</v>
      </c>
    </row>
    <row r="197" spans="2:4" ht="16.5" x14ac:dyDescent="0.3">
      <c r="B197" s="398" t="s">
        <v>572</v>
      </c>
      <c r="C197" s="388">
        <v>291625616</v>
      </c>
      <c r="D197" s="386">
        <v>0</v>
      </c>
    </row>
    <row r="198" spans="2:4" ht="16.5" x14ac:dyDescent="0.3">
      <c r="B198" s="398" t="s">
        <v>573</v>
      </c>
      <c r="C198" s="388">
        <v>4500000</v>
      </c>
      <c r="D198" s="386">
        <v>0</v>
      </c>
    </row>
    <row r="199" spans="2:4" ht="15" x14ac:dyDescent="0.2">
      <c r="B199" s="343"/>
      <c r="C199" s="389"/>
      <c r="D199" s="389"/>
    </row>
    <row r="201" spans="2:4" ht="16.5" x14ac:dyDescent="0.2">
      <c r="B201" s="400" t="s">
        <v>617</v>
      </c>
    </row>
    <row r="202" spans="2:4" ht="110.25" x14ac:dyDescent="0.2">
      <c r="B202" s="401" t="s">
        <v>618</v>
      </c>
    </row>
    <row r="203" spans="2:4" ht="31.5" x14ac:dyDescent="0.2">
      <c r="B203" s="401" t="s">
        <v>619</v>
      </c>
    </row>
    <row r="204" spans="2:4" ht="13.5" thickBot="1" x14ac:dyDescent="0.25"/>
    <row r="205" spans="2:4" ht="15.75" thickBot="1" x14ac:dyDescent="0.25">
      <c r="B205" s="353" t="s">
        <v>363</v>
      </c>
      <c r="C205" s="322">
        <v>43921</v>
      </c>
      <c r="D205" s="322">
        <v>43555</v>
      </c>
    </row>
    <row r="206" spans="2:4" ht="15.75" thickBot="1" x14ac:dyDescent="0.25">
      <c r="B206" s="333" t="s">
        <v>472</v>
      </c>
      <c r="C206" s="354">
        <f>+C210</f>
        <v>63489004</v>
      </c>
      <c r="D206" s="354">
        <v>310088327</v>
      </c>
    </row>
    <row r="207" spans="2:4" ht="16.5" x14ac:dyDescent="0.2">
      <c r="B207" s="355" t="s">
        <v>473</v>
      </c>
      <c r="C207" s="356">
        <v>0</v>
      </c>
      <c r="D207" s="356">
        <v>0</v>
      </c>
    </row>
    <row r="208" spans="2:4" ht="16.5" x14ac:dyDescent="0.2">
      <c r="B208" s="355" t="s">
        <v>474</v>
      </c>
      <c r="C208" s="356">
        <v>0</v>
      </c>
      <c r="D208" s="356">
        <v>0</v>
      </c>
    </row>
    <row r="209" spans="2:4" ht="16.5" x14ac:dyDescent="0.2">
      <c r="B209" s="355" t="s">
        <v>475</v>
      </c>
      <c r="C209" s="356">
        <v>0</v>
      </c>
      <c r="D209" s="356">
        <v>0</v>
      </c>
    </row>
    <row r="210" spans="2:4" ht="17.25" thickBot="1" x14ac:dyDescent="0.25">
      <c r="B210" s="323" t="s">
        <v>476</v>
      </c>
      <c r="C210" s="324">
        <v>63489004</v>
      </c>
      <c r="D210" s="324">
        <v>310088327</v>
      </c>
    </row>
    <row r="211" spans="2:4" ht="17.25" thickBot="1" x14ac:dyDescent="0.25">
      <c r="B211" s="333" t="s">
        <v>122</v>
      </c>
      <c r="C211" s="357"/>
      <c r="D211" s="357"/>
    </row>
    <row r="212" spans="2:4" ht="16.5" x14ac:dyDescent="0.2">
      <c r="B212" s="355" t="s">
        <v>473</v>
      </c>
      <c r="C212" s="356">
        <v>0</v>
      </c>
      <c r="D212" s="356">
        <v>0</v>
      </c>
    </row>
    <row r="213" spans="2:4" ht="17.25" thickBot="1" x14ac:dyDescent="0.25">
      <c r="B213" s="358" t="s">
        <v>474</v>
      </c>
      <c r="C213" s="357">
        <v>0</v>
      </c>
      <c r="D213" s="357">
        <v>0</v>
      </c>
    </row>
    <row r="214" spans="2:4" ht="15.75" thickBot="1" x14ac:dyDescent="0.25">
      <c r="B214" s="325" t="s">
        <v>366</v>
      </c>
      <c r="C214" s="326">
        <f>+C210</f>
        <v>63489004</v>
      </c>
      <c r="D214" s="326">
        <v>310088327</v>
      </c>
    </row>
    <row r="216" spans="2:4" ht="16.5" x14ac:dyDescent="0.2">
      <c r="B216" s="400" t="s">
        <v>620</v>
      </c>
    </row>
    <row r="217" spans="2:4" ht="16.5" x14ac:dyDescent="0.2">
      <c r="B217" s="400"/>
    </row>
    <row r="218" spans="2:4" ht="78.75" x14ac:dyDescent="0.2">
      <c r="B218" s="401" t="s">
        <v>621</v>
      </c>
    </row>
    <row r="219" spans="2:4" ht="13.5" thickBot="1" x14ac:dyDescent="0.25"/>
    <row r="220" spans="2:4" ht="15.75" thickBot="1" x14ac:dyDescent="0.25">
      <c r="B220" s="359" t="s">
        <v>363</v>
      </c>
      <c r="C220" s="322">
        <v>43921</v>
      </c>
      <c r="D220" s="322">
        <v>43555</v>
      </c>
    </row>
    <row r="221" spans="2:4" ht="17.25" thickBot="1" x14ac:dyDescent="0.25">
      <c r="B221" s="323" t="s">
        <v>477</v>
      </c>
      <c r="C221" s="324">
        <v>0</v>
      </c>
      <c r="D221" s="324">
        <v>212528639</v>
      </c>
    </row>
    <row r="222" spans="2:4" ht="17.25" thickBot="1" x14ac:dyDescent="0.25">
      <c r="B222" s="323" t="s">
        <v>478</v>
      </c>
      <c r="C222" s="329">
        <v>0</v>
      </c>
      <c r="D222" s="329">
        <v>0</v>
      </c>
    </row>
    <row r="223" spans="2:4" ht="17.25" thickBot="1" x14ac:dyDescent="0.25">
      <c r="B223" s="323" t="s">
        <v>479</v>
      </c>
      <c r="C223" s="329">
        <v>0</v>
      </c>
      <c r="D223" s="329">
        <v>0</v>
      </c>
    </row>
    <row r="224" spans="2:4" ht="15.75" thickBot="1" x14ac:dyDescent="0.25">
      <c r="B224" s="325" t="s">
        <v>366</v>
      </c>
      <c r="C224" s="336">
        <v>0</v>
      </c>
      <c r="D224" s="336">
        <v>212528639</v>
      </c>
    </row>
    <row r="226" spans="2:4" ht="16.5" x14ac:dyDescent="0.2">
      <c r="B226" s="400" t="s">
        <v>622</v>
      </c>
    </row>
    <row r="227" spans="2:4" ht="16.5" x14ac:dyDescent="0.2">
      <c r="B227" s="400"/>
    </row>
    <row r="228" spans="2:4" ht="31.5" x14ac:dyDescent="0.2">
      <c r="B228" s="401" t="s">
        <v>623</v>
      </c>
    </row>
    <row r="229" spans="2:4" ht="13.5" thickBot="1" x14ac:dyDescent="0.25"/>
    <row r="230" spans="2:4" ht="15.75" thickBot="1" x14ac:dyDescent="0.25">
      <c r="B230" s="359" t="s">
        <v>363</v>
      </c>
      <c r="C230" s="322">
        <v>43921</v>
      </c>
      <c r="D230" s="322">
        <v>43555</v>
      </c>
    </row>
    <row r="231" spans="2:4" ht="17.25" thickBot="1" x14ac:dyDescent="0.25">
      <c r="B231" s="333" t="s">
        <v>480</v>
      </c>
      <c r="C231" s="324">
        <v>0</v>
      </c>
      <c r="D231" s="334">
        <v>0</v>
      </c>
    </row>
    <row r="232" spans="2:4" ht="17.25" thickBot="1" x14ac:dyDescent="0.25">
      <c r="B232" s="323" t="s">
        <v>481</v>
      </c>
      <c r="C232" s="324">
        <v>0</v>
      </c>
      <c r="D232" s="334">
        <v>0</v>
      </c>
    </row>
    <row r="233" spans="2:4" ht="15.75" thickBot="1" x14ac:dyDescent="0.25">
      <c r="B233" s="333" t="s">
        <v>482</v>
      </c>
      <c r="C233" s="337">
        <f>+C234+C235</f>
        <v>4218697978</v>
      </c>
      <c r="D233" s="337">
        <f>+D234+D235</f>
        <v>3841248997</v>
      </c>
    </row>
    <row r="234" spans="2:4" ht="17.25" thickBot="1" x14ac:dyDescent="0.25">
      <c r="B234" s="323" t="s">
        <v>483</v>
      </c>
      <c r="C234" s="324">
        <v>5225444132</v>
      </c>
      <c r="D234" s="324">
        <v>4580803987</v>
      </c>
    </row>
    <row r="235" spans="2:4" ht="17.25" thickBot="1" x14ac:dyDescent="0.25">
      <c r="B235" s="323" t="s">
        <v>484</v>
      </c>
      <c r="C235" s="324">
        <v>-1006746154</v>
      </c>
      <c r="D235" s="324">
        <v>-739554990</v>
      </c>
    </row>
    <row r="236" spans="2:4" ht="15.75" thickBot="1" x14ac:dyDescent="0.25">
      <c r="B236" s="325" t="s">
        <v>366</v>
      </c>
      <c r="C236" s="336">
        <f>+C233</f>
        <v>4218697978</v>
      </c>
      <c r="D236" s="336">
        <v>3841248997</v>
      </c>
    </row>
    <row r="238" spans="2:4" ht="16.5" x14ac:dyDescent="0.2">
      <c r="B238" s="400" t="s">
        <v>624</v>
      </c>
    </row>
    <row r="239" spans="2:4" ht="47.25" x14ac:dyDescent="0.2">
      <c r="B239" s="401" t="s">
        <v>625</v>
      </c>
    </row>
    <row r="240" spans="2:4" ht="13.5" thickBot="1" x14ac:dyDescent="0.25"/>
    <row r="241" spans="2:4" ht="15.75" thickBot="1" x14ac:dyDescent="0.25">
      <c r="B241" s="359" t="s">
        <v>363</v>
      </c>
      <c r="C241" s="360">
        <v>43921</v>
      </c>
      <c r="D241" s="360">
        <v>43555</v>
      </c>
    </row>
    <row r="242" spans="2:4" ht="17.25" thickBot="1" x14ac:dyDescent="0.25">
      <c r="B242" s="323" t="s">
        <v>485</v>
      </c>
      <c r="C242" s="324">
        <v>189517415</v>
      </c>
      <c r="D242" s="324">
        <v>172568233</v>
      </c>
    </row>
    <row r="243" spans="2:4" ht="17.25" thickBot="1" x14ac:dyDescent="0.25">
      <c r="B243" s="323" t="s">
        <v>486</v>
      </c>
      <c r="C243" s="324">
        <v>-166710170</v>
      </c>
      <c r="D243" s="324">
        <v>-145780036</v>
      </c>
    </row>
    <row r="244" spans="2:4" ht="15.75" thickBot="1" x14ac:dyDescent="0.25">
      <c r="B244" s="325" t="s">
        <v>366</v>
      </c>
      <c r="C244" s="336">
        <f>SUM(C242:C243)</f>
        <v>22807245</v>
      </c>
      <c r="D244" s="336">
        <v>26788197</v>
      </c>
    </row>
    <row r="246" spans="2:4" ht="16.5" x14ac:dyDescent="0.2">
      <c r="B246" s="400" t="s">
        <v>626</v>
      </c>
    </row>
    <row r="247" spans="2:4" ht="47.25" x14ac:dyDescent="0.2">
      <c r="B247" s="401" t="s">
        <v>627</v>
      </c>
    </row>
    <row r="248" spans="2:4" ht="13.5" thickBot="1" x14ac:dyDescent="0.25"/>
    <row r="249" spans="2:4" ht="15.75" thickBot="1" x14ac:dyDescent="0.25">
      <c r="B249" s="353" t="s">
        <v>363</v>
      </c>
      <c r="C249" s="322">
        <v>43921</v>
      </c>
      <c r="D249" s="322">
        <v>43555</v>
      </c>
    </row>
    <row r="250" spans="2:4" ht="17.25" thickBot="1" x14ac:dyDescent="0.25">
      <c r="B250" s="361" t="s">
        <v>487</v>
      </c>
      <c r="C250" s="362"/>
      <c r="D250" s="362"/>
    </row>
    <row r="251" spans="2:4" ht="17.25" thickBot="1" x14ac:dyDescent="0.25">
      <c r="B251" s="323" t="s">
        <v>488</v>
      </c>
      <c r="C251" s="324">
        <v>1478641338</v>
      </c>
      <c r="D251" s="324">
        <v>433897376</v>
      </c>
    </row>
    <row r="252" spans="2:4" ht="12.75" customHeight="1" x14ac:dyDescent="0.2">
      <c r="B252" s="459" t="s">
        <v>489</v>
      </c>
      <c r="C252" s="461">
        <v>2351942057</v>
      </c>
      <c r="D252" s="461">
        <v>1293756017</v>
      </c>
    </row>
    <row r="253" spans="2:4" ht="13.5" customHeight="1" thickBot="1" x14ac:dyDescent="0.25">
      <c r="B253" s="460"/>
      <c r="C253" s="462"/>
      <c r="D253" s="462"/>
    </row>
    <row r="254" spans="2:4" ht="17.25" thickBot="1" x14ac:dyDescent="0.25">
      <c r="B254" s="323" t="s">
        <v>490</v>
      </c>
      <c r="C254" s="324">
        <v>14462796</v>
      </c>
      <c r="D254" s="324">
        <v>11303310</v>
      </c>
    </row>
    <row r="255" spans="2:4" ht="17.25" thickBot="1" x14ac:dyDescent="0.25">
      <c r="B255" s="323" t="s">
        <v>491</v>
      </c>
      <c r="C255" s="329"/>
      <c r="D255" s="329">
        <v>0</v>
      </c>
    </row>
    <row r="256" spans="2:4" ht="15.75" thickBot="1" x14ac:dyDescent="0.25">
      <c r="B256" s="335" t="s">
        <v>366</v>
      </c>
      <c r="C256" s="336">
        <f>SUM(C251:C255)</f>
        <v>3845046191</v>
      </c>
      <c r="D256" s="336">
        <v>1738956703</v>
      </c>
    </row>
    <row r="261" spans="2:4" ht="13.5" thickBot="1" x14ac:dyDescent="0.25"/>
    <row r="262" spans="2:4" ht="15.75" thickBot="1" x14ac:dyDescent="0.25">
      <c r="B262" s="353" t="s">
        <v>363</v>
      </c>
      <c r="C262" s="363">
        <v>43921</v>
      </c>
      <c r="D262" s="363">
        <v>43555</v>
      </c>
    </row>
    <row r="263" spans="2:4" ht="17.25" thickBot="1" x14ac:dyDescent="0.25">
      <c r="B263" s="323" t="s">
        <v>492</v>
      </c>
      <c r="C263" s="364">
        <v>117744</v>
      </c>
      <c r="D263" s="364">
        <v>63285166</v>
      </c>
    </row>
    <row r="264" spans="2:4" ht="17.25" thickBot="1" x14ac:dyDescent="0.25">
      <c r="B264" s="323" t="s">
        <v>493</v>
      </c>
      <c r="C264" s="364">
        <v>11367835</v>
      </c>
      <c r="D264" s="364">
        <v>7866750</v>
      </c>
    </row>
    <row r="265" spans="2:4" ht="17.25" thickBot="1" x14ac:dyDescent="0.25">
      <c r="B265" s="323" t="s">
        <v>494</v>
      </c>
      <c r="C265" s="357">
        <v>0</v>
      </c>
      <c r="D265" s="357">
        <v>0</v>
      </c>
    </row>
    <row r="266" spans="2:4" ht="17.25" thickBot="1" x14ac:dyDescent="0.25">
      <c r="B266" s="323" t="s">
        <v>495</v>
      </c>
      <c r="C266" s="357">
        <v>0</v>
      </c>
      <c r="D266" s="357">
        <v>0</v>
      </c>
    </row>
    <row r="267" spans="2:4" ht="17.25" thickBot="1" x14ac:dyDescent="0.25">
      <c r="B267" s="323" t="s">
        <v>496</v>
      </c>
      <c r="C267" s="364">
        <v>37000000</v>
      </c>
      <c r="D267" s="364">
        <v>64500000</v>
      </c>
    </row>
    <row r="268" spans="2:4" ht="17.25" thickBot="1" x14ac:dyDescent="0.25">
      <c r="B268" s="323" t="s">
        <v>497</v>
      </c>
      <c r="C268" s="364">
        <v>266497683</v>
      </c>
      <c r="D268" s="364">
        <v>179950325</v>
      </c>
    </row>
    <row r="269" spans="2:4" ht="17.25" thickBot="1" x14ac:dyDescent="0.25">
      <c r="B269" s="323" t="s">
        <v>498</v>
      </c>
      <c r="C269" s="364">
        <v>11023250</v>
      </c>
      <c r="D269" s="364">
        <v>5532926</v>
      </c>
    </row>
    <row r="270" spans="2:4" ht="17.25" thickBot="1" x14ac:dyDescent="0.25">
      <c r="B270" s="323" t="s">
        <v>499</v>
      </c>
      <c r="C270" s="364">
        <v>0</v>
      </c>
      <c r="D270" s="364">
        <v>130192932</v>
      </c>
    </row>
    <row r="271" spans="2:4" ht="17.25" thickBot="1" x14ac:dyDescent="0.25">
      <c r="B271" s="323" t="s">
        <v>500</v>
      </c>
      <c r="C271" s="364">
        <v>8362596</v>
      </c>
      <c r="D271" s="364">
        <v>1957950</v>
      </c>
    </row>
    <row r="272" spans="2:4" ht="17.25" thickBot="1" x14ac:dyDescent="0.25">
      <c r="B272" s="323" t="s">
        <v>501</v>
      </c>
      <c r="C272" s="357">
        <v>0</v>
      </c>
      <c r="D272" s="357">
        <v>0</v>
      </c>
    </row>
    <row r="273" spans="2:4" ht="15.75" thickBot="1" x14ac:dyDescent="0.25">
      <c r="B273" s="335" t="s">
        <v>366</v>
      </c>
      <c r="C273" s="326">
        <f>SUM(C263:C272)</f>
        <v>334369108</v>
      </c>
      <c r="D273" s="326">
        <v>453286049</v>
      </c>
    </row>
    <row r="275" spans="2:4" ht="16.5" x14ac:dyDescent="0.2">
      <c r="B275" s="406" t="s">
        <v>628</v>
      </c>
    </row>
    <row r="276" spans="2:4" ht="15.75" x14ac:dyDescent="0.2">
      <c r="B276" s="407" t="s">
        <v>629</v>
      </c>
    </row>
    <row r="277" spans="2:4" ht="13.5" thickBot="1" x14ac:dyDescent="0.25"/>
    <row r="278" spans="2:4" ht="15.75" thickBot="1" x14ac:dyDescent="0.25">
      <c r="B278" s="353" t="s">
        <v>363</v>
      </c>
      <c r="C278" s="322">
        <v>43921</v>
      </c>
      <c r="D278" s="322">
        <v>43555</v>
      </c>
    </row>
    <row r="279" spans="2:4" ht="15.75" thickBot="1" x14ac:dyDescent="0.25">
      <c r="B279" s="455" t="s">
        <v>502</v>
      </c>
      <c r="C279" s="456"/>
      <c r="D279" s="457"/>
    </row>
    <row r="280" spans="2:4" ht="17.25" thickBot="1" x14ac:dyDescent="0.25">
      <c r="B280" s="323" t="s">
        <v>503</v>
      </c>
      <c r="C280" s="357"/>
      <c r="D280" s="357">
        <v>0</v>
      </c>
    </row>
    <row r="281" spans="2:4" ht="17.25" thickBot="1" x14ac:dyDescent="0.25">
      <c r="B281" s="323" t="s">
        <v>504</v>
      </c>
      <c r="C281" s="364">
        <v>545000000</v>
      </c>
      <c r="D281" s="364">
        <v>135000000</v>
      </c>
    </row>
    <row r="282" spans="2:4" ht="17.25" thickBot="1" x14ac:dyDescent="0.25">
      <c r="B282" s="323" t="s">
        <v>505</v>
      </c>
      <c r="C282" s="357">
        <v>12301174</v>
      </c>
      <c r="D282" s="357">
        <v>0</v>
      </c>
    </row>
    <row r="283" spans="2:4" ht="17.25" thickBot="1" x14ac:dyDescent="0.25">
      <c r="B283" s="408" t="s">
        <v>661</v>
      </c>
      <c r="C283" s="357">
        <v>216612599</v>
      </c>
      <c r="D283" s="357"/>
    </row>
    <row r="284" spans="2:4" ht="17.25" thickBot="1" x14ac:dyDescent="0.25">
      <c r="B284" s="323" t="s">
        <v>506</v>
      </c>
      <c r="C284" s="357"/>
      <c r="D284" s="357"/>
    </row>
    <row r="285" spans="2:4" ht="17.25" thickBot="1" x14ac:dyDescent="0.25">
      <c r="B285" s="323" t="s">
        <v>507</v>
      </c>
      <c r="C285" s="364">
        <v>539409969</v>
      </c>
      <c r="D285" s="364">
        <v>581997003</v>
      </c>
    </row>
    <row r="286" spans="2:4" ht="17.25" thickBot="1" x14ac:dyDescent="0.25">
      <c r="B286" s="323" t="s">
        <v>508</v>
      </c>
      <c r="C286" s="364">
        <v>51378714</v>
      </c>
      <c r="D286" s="364">
        <v>57044060</v>
      </c>
    </row>
    <row r="287" spans="2:4" ht="17.25" thickBot="1" x14ac:dyDescent="0.25">
      <c r="B287" s="323" t="s">
        <v>509</v>
      </c>
      <c r="C287" s="364">
        <v>378364451</v>
      </c>
      <c r="D287" s="364">
        <v>593276510</v>
      </c>
    </row>
    <row r="288" spans="2:4" ht="15.75" thickBot="1" x14ac:dyDescent="0.25">
      <c r="B288" s="335" t="s">
        <v>510</v>
      </c>
      <c r="C288" s="326">
        <f>SUM(C280:C287)</f>
        <v>1743066907</v>
      </c>
      <c r="D288" s="326">
        <v>1367317573</v>
      </c>
    </row>
    <row r="289" spans="2:4" ht="15.75" thickBot="1" x14ac:dyDescent="0.25">
      <c r="B289" s="455" t="s">
        <v>511</v>
      </c>
      <c r="C289" s="456"/>
      <c r="D289" s="457"/>
    </row>
    <row r="290" spans="2:4" ht="17.25" thickBot="1" x14ac:dyDescent="0.25">
      <c r="B290" s="323" t="s">
        <v>512</v>
      </c>
      <c r="C290" s="357">
        <v>0</v>
      </c>
      <c r="D290" s="357">
        <v>0</v>
      </c>
    </row>
    <row r="291" spans="2:4" ht="17.25" thickBot="1" x14ac:dyDescent="0.25">
      <c r="B291" s="323" t="s">
        <v>513</v>
      </c>
      <c r="C291" s="329">
        <v>0</v>
      </c>
      <c r="D291" s="329">
        <v>0</v>
      </c>
    </row>
    <row r="292" spans="2:4" ht="17.25" thickBot="1" x14ac:dyDescent="0.25">
      <c r="B292" s="323" t="s">
        <v>514</v>
      </c>
      <c r="C292" s="329">
        <v>0</v>
      </c>
      <c r="D292" s="329">
        <v>0</v>
      </c>
    </row>
    <row r="293" spans="2:4" ht="17.25" thickBot="1" x14ac:dyDescent="0.25">
      <c r="B293" s="323" t="s">
        <v>515</v>
      </c>
      <c r="C293" s="324">
        <v>2583093283</v>
      </c>
      <c r="D293" s="324">
        <v>3309008122</v>
      </c>
    </row>
    <row r="294" spans="2:4" ht="15.75" thickBot="1" x14ac:dyDescent="0.25">
      <c r="B294" s="335" t="s">
        <v>366</v>
      </c>
      <c r="C294" s="326">
        <f>SUM(C290:C293)</f>
        <v>2583093283</v>
      </c>
      <c r="D294" s="326">
        <v>3309008122</v>
      </c>
    </row>
    <row r="297" spans="2:4" ht="16.5" x14ac:dyDescent="0.2">
      <c r="B297" s="400" t="s">
        <v>630</v>
      </c>
    </row>
    <row r="298" spans="2:4" ht="16.5" x14ac:dyDescent="0.2">
      <c r="B298" s="400"/>
    </row>
    <row r="299" spans="2:4" ht="63" x14ac:dyDescent="0.2">
      <c r="B299" s="401" t="s">
        <v>631</v>
      </c>
    </row>
    <row r="300" spans="2:4" ht="13.5" thickBot="1" x14ac:dyDescent="0.25"/>
    <row r="301" spans="2:4" ht="15.75" thickBot="1" x14ac:dyDescent="0.25">
      <c r="B301" s="353" t="s">
        <v>363</v>
      </c>
      <c r="C301" s="322">
        <v>43921</v>
      </c>
      <c r="D301" s="322">
        <v>43555</v>
      </c>
    </row>
    <row r="302" spans="2:4" ht="16.5" x14ac:dyDescent="0.2">
      <c r="B302" s="365" t="s">
        <v>516</v>
      </c>
      <c r="C302" s="367"/>
      <c r="D302" s="367"/>
    </row>
    <row r="303" spans="2:4" ht="16.5" x14ac:dyDescent="0.2">
      <c r="B303" s="366" t="s">
        <v>517</v>
      </c>
      <c r="C303" s="340">
        <v>4000000000</v>
      </c>
      <c r="D303" s="367">
        <v>0</v>
      </c>
    </row>
    <row r="304" spans="2:4" ht="16.5" x14ac:dyDescent="0.2">
      <c r="B304" s="366" t="s">
        <v>518</v>
      </c>
      <c r="C304" s="367">
        <v>0</v>
      </c>
      <c r="D304" s="367">
        <v>0</v>
      </c>
    </row>
    <row r="305" spans="2:4" ht="16.5" x14ac:dyDescent="0.2">
      <c r="B305" s="368" t="s">
        <v>519</v>
      </c>
      <c r="C305" s="340">
        <v>504376587</v>
      </c>
      <c r="D305" s="340">
        <v>426066306</v>
      </c>
    </row>
    <row r="306" spans="2:4" ht="16.5" x14ac:dyDescent="0.2">
      <c r="B306" s="368" t="s">
        <v>520</v>
      </c>
      <c r="C306" s="340">
        <v>530597202</v>
      </c>
      <c r="D306" s="340">
        <v>522805877</v>
      </c>
    </row>
    <row r="307" spans="2:4" ht="17.25" thickBot="1" x14ac:dyDescent="0.25">
      <c r="B307" s="369" t="s">
        <v>521</v>
      </c>
      <c r="C307" s="324">
        <v>524392050</v>
      </c>
      <c r="D307" s="324">
        <v>451768261</v>
      </c>
    </row>
    <row r="308" spans="2:4" ht="15.75" thickBot="1" x14ac:dyDescent="0.25">
      <c r="B308" s="335" t="s">
        <v>366</v>
      </c>
      <c r="C308" s="336">
        <f>SUM(C302:C307)</f>
        <v>5559365839</v>
      </c>
      <c r="D308" s="336">
        <v>1400640444</v>
      </c>
    </row>
    <row r="309" spans="2:4" ht="16.5" x14ac:dyDescent="0.2">
      <c r="B309" s="365" t="s">
        <v>522</v>
      </c>
      <c r="C309" s="367"/>
      <c r="D309" s="367"/>
    </row>
    <row r="310" spans="2:4" ht="16.5" x14ac:dyDescent="0.2">
      <c r="B310" s="366" t="s">
        <v>523</v>
      </c>
      <c r="C310" s="367"/>
      <c r="D310" s="367">
        <v>0</v>
      </c>
    </row>
    <row r="311" spans="2:4" ht="16.5" x14ac:dyDescent="0.2">
      <c r="B311" s="366" t="s">
        <v>524</v>
      </c>
      <c r="C311" s="340">
        <v>851023917</v>
      </c>
      <c r="D311" s="340">
        <v>1509832489</v>
      </c>
    </row>
    <row r="312" spans="2:4" ht="16.5" x14ac:dyDescent="0.2">
      <c r="B312" s="366" t="s">
        <v>525</v>
      </c>
      <c r="C312" s="367"/>
      <c r="D312" s="367">
        <v>0</v>
      </c>
    </row>
    <row r="313" spans="2:4" ht="16.5" x14ac:dyDescent="0.2">
      <c r="B313" s="366" t="s">
        <v>526</v>
      </c>
      <c r="C313" s="340">
        <v>1721963636</v>
      </c>
      <c r="D313" s="340">
        <v>2408523109</v>
      </c>
    </row>
    <row r="314" spans="2:4" ht="17.25" thickBot="1" x14ac:dyDescent="0.25">
      <c r="B314" s="370" t="s">
        <v>527</v>
      </c>
      <c r="C314" s="324">
        <v>368574434</v>
      </c>
      <c r="D314" s="324">
        <v>890726961</v>
      </c>
    </row>
    <row r="315" spans="2:4" ht="15.75" thickBot="1" x14ac:dyDescent="0.25">
      <c r="B315" s="335" t="s">
        <v>366</v>
      </c>
      <c r="C315" s="336">
        <f>SUM(C309:C314)</f>
        <v>2941561987</v>
      </c>
      <c r="D315" s="336">
        <v>4809082559</v>
      </c>
    </row>
    <row r="318" spans="2:4" ht="16.5" x14ac:dyDescent="0.2">
      <c r="B318" s="373" t="s">
        <v>632</v>
      </c>
    </row>
    <row r="319" spans="2:4" ht="16.5" x14ac:dyDescent="0.2">
      <c r="B319" s="406"/>
    </row>
    <row r="320" spans="2:4" ht="15.75" x14ac:dyDescent="0.2">
      <c r="B320" s="404" t="s">
        <v>633</v>
      </c>
    </row>
    <row r="321" spans="2:4" ht="15.75" x14ac:dyDescent="0.2">
      <c r="B321" s="404" t="s">
        <v>634</v>
      </c>
    </row>
    <row r="322" spans="2:4" ht="15.75" x14ac:dyDescent="0.25">
      <c r="B322" s="319" t="s">
        <v>635</v>
      </c>
    </row>
    <row r="324" spans="2:4" ht="13.5" thickBot="1" x14ac:dyDescent="0.25"/>
    <row r="325" spans="2:4" ht="15.75" thickBot="1" x14ac:dyDescent="0.25">
      <c r="B325" s="353" t="s">
        <v>363</v>
      </c>
      <c r="C325" s="322">
        <v>43921</v>
      </c>
      <c r="D325" s="322">
        <v>43555</v>
      </c>
    </row>
    <row r="326" spans="2:4" ht="17.25" thickBot="1" x14ac:dyDescent="0.25">
      <c r="B326" s="333" t="s">
        <v>528</v>
      </c>
      <c r="C326" s="357"/>
      <c r="D326" s="357"/>
    </row>
    <row r="327" spans="2:4" ht="17.25" thickBot="1" x14ac:dyDescent="0.25">
      <c r="B327" s="323" t="s">
        <v>529</v>
      </c>
      <c r="C327" s="357">
        <v>0</v>
      </c>
      <c r="D327" s="357">
        <v>0</v>
      </c>
    </row>
    <row r="328" spans="2:4" ht="17.25" thickBot="1" x14ac:dyDescent="0.25">
      <c r="B328" s="323" t="s">
        <v>530</v>
      </c>
      <c r="C328" s="357">
        <v>0</v>
      </c>
      <c r="D328" s="357">
        <v>0</v>
      </c>
    </row>
    <row r="329" spans="2:4" ht="17.25" thickBot="1" x14ac:dyDescent="0.25">
      <c r="B329" s="323" t="s">
        <v>531</v>
      </c>
      <c r="C329" s="357">
        <v>0</v>
      </c>
      <c r="D329" s="357"/>
    </row>
    <row r="330" spans="2:4" ht="17.25" thickBot="1" x14ac:dyDescent="0.25">
      <c r="B330" s="323" t="s">
        <v>532</v>
      </c>
      <c r="C330" s="357">
        <v>0</v>
      </c>
      <c r="D330" s="324">
        <v>89753424</v>
      </c>
    </row>
    <row r="331" spans="2:4" ht="17.25" thickBot="1" x14ac:dyDescent="0.25">
      <c r="B331" s="323" t="s">
        <v>533</v>
      </c>
      <c r="C331" s="357">
        <v>0</v>
      </c>
      <c r="D331" s="324">
        <v>168287670</v>
      </c>
    </row>
    <row r="332" spans="2:4" ht="17.25" thickBot="1" x14ac:dyDescent="0.25">
      <c r="B332" s="371" t="s">
        <v>534</v>
      </c>
      <c r="C332" s="357">
        <v>0</v>
      </c>
      <c r="D332" s="372">
        <v>258041094</v>
      </c>
    </row>
    <row r="333" spans="2:4" ht="17.25" thickBot="1" x14ac:dyDescent="0.25">
      <c r="B333" s="333" t="s">
        <v>535</v>
      </c>
      <c r="C333" s="357">
        <v>0</v>
      </c>
      <c r="D333" s="357"/>
    </row>
    <row r="334" spans="2:4" ht="17.25" thickBot="1" x14ac:dyDescent="0.25">
      <c r="B334" s="323" t="s">
        <v>529</v>
      </c>
      <c r="C334" s="357">
        <v>0</v>
      </c>
      <c r="D334" s="357">
        <v>0</v>
      </c>
    </row>
    <row r="335" spans="2:4" ht="17.25" thickBot="1" x14ac:dyDescent="0.25">
      <c r="B335" s="323" t="s">
        <v>530</v>
      </c>
      <c r="C335" s="357">
        <v>0</v>
      </c>
      <c r="D335" s="357">
        <v>0</v>
      </c>
    </row>
    <row r="336" spans="2:4" ht="17.25" thickBot="1" x14ac:dyDescent="0.25">
      <c r="B336" s="323" t="s">
        <v>536</v>
      </c>
      <c r="C336" s="357">
        <v>0</v>
      </c>
      <c r="D336" s="364">
        <v>0</v>
      </c>
    </row>
    <row r="337" spans="2:4" ht="17.25" thickBot="1" x14ac:dyDescent="0.25">
      <c r="B337" s="323" t="s">
        <v>531</v>
      </c>
      <c r="C337" s="357">
        <v>0</v>
      </c>
      <c r="D337" s="364">
        <v>0</v>
      </c>
    </row>
    <row r="338" spans="2:4" ht="17.25" thickBot="1" x14ac:dyDescent="0.25">
      <c r="B338" s="323" t="s">
        <v>537</v>
      </c>
      <c r="C338" s="357">
        <v>0</v>
      </c>
      <c r="D338" s="357">
        <v>0</v>
      </c>
    </row>
    <row r="339" spans="2:4" ht="17.25" thickBot="1" x14ac:dyDescent="0.25">
      <c r="B339" s="323" t="s">
        <v>538</v>
      </c>
      <c r="C339" s="357">
        <v>0</v>
      </c>
      <c r="D339" s="357">
        <v>0</v>
      </c>
    </row>
    <row r="340" spans="2:4" ht="17.25" thickBot="1" x14ac:dyDescent="0.25">
      <c r="B340" s="323" t="s">
        <v>539</v>
      </c>
      <c r="C340" s="357">
        <v>0</v>
      </c>
      <c r="D340" s="364">
        <v>800000000</v>
      </c>
    </row>
    <row r="341" spans="2:4" ht="17.25" thickBot="1" x14ac:dyDescent="0.25">
      <c r="B341" s="323" t="s">
        <v>532</v>
      </c>
      <c r="C341" s="357">
        <v>0</v>
      </c>
      <c r="D341" s="357">
        <v>0</v>
      </c>
    </row>
    <row r="342" spans="2:4" ht="17.25" thickBot="1" x14ac:dyDescent="0.25">
      <c r="B342" s="323" t="s">
        <v>540</v>
      </c>
      <c r="C342" s="357">
        <v>0</v>
      </c>
      <c r="D342" s="364">
        <v>1500000000</v>
      </c>
    </row>
    <row r="343" spans="2:4" ht="17.25" thickBot="1" x14ac:dyDescent="0.25">
      <c r="B343" s="323" t="s">
        <v>533</v>
      </c>
      <c r="C343" s="357">
        <v>0</v>
      </c>
      <c r="D343" s="324">
        <v>56095890</v>
      </c>
    </row>
    <row r="344" spans="2:4" ht="17.25" thickBot="1" x14ac:dyDescent="0.25">
      <c r="B344" s="371" t="s">
        <v>541</v>
      </c>
      <c r="C344" s="357">
        <v>0</v>
      </c>
      <c r="D344" s="372">
        <v>2356095890</v>
      </c>
    </row>
    <row r="345" spans="2:4" ht="15.75" thickBot="1" x14ac:dyDescent="0.25">
      <c r="B345" s="335" t="s">
        <v>366</v>
      </c>
      <c r="C345" s="326">
        <v>0</v>
      </c>
      <c r="D345" s="326">
        <v>2614136984</v>
      </c>
    </row>
    <row r="347" spans="2:4" ht="16.5" x14ac:dyDescent="0.2">
      <c r="B347" s="373" t="s">
        <v>542</v>
      </c>
    </row>
    <row r="348" spans="2:4" ht="13.5" thickBot="1" x14ac:dyDescent="0.25"/>
    <row r="349" spans="2:4" ht="15.75" thickBot="1" x14ac:dyDescent="0.25">
      <c r="B349" s="353" t="s">
        <v>363</v>
      </c>
      <c r="C349" s="322">
        <v>43921</v>
      </c>
      <c r="D349" s="322">
        <v>43555</v>
      </c>
    </row>
    <row r="350" spans="2:4" ht="15.75" thickBot="1" x14ac:dyDescent="0.25">
      <c r="B350" s="333" t="s">
        <v>543</v>
      </c>
      <c r="C350" s="334"/>
      <c r="D350" s="415"/>
    </row>
    <row r="351" spans="2:4" ht="17.25" thickBot="1" x14ac:dyDescent="0.25">
      <c r="B351" s="323" t="s">
        <v>544</v>
      </c>
      <c r="C351" s="324">
        <v>12320078160</v>
      </c>
      <c r="D351" s="409">
        <v>7830906990</v>
      </c>
    </row>
    <row r="352" spans="2:4" ht="17.25" thickBot="1" x14ac:dyDescent="0.25">
      <c r="B352" s="323" t="s">
        <v>545</v>
      </c>
      <c r="C352" s="324">
        <v>6530509974</v>
      </c>
      <c r="D352" s="409">
        <v>3810457781</v>
      </c>
    </row>
    <row r="353" spans="2:4" ht="17.25" thickBot="1" x14ac:dyDescent="0.25">
      <c r="B353" s="333" t="s">
        <v>546</v>
      </c>
      <c r="C353" s="329"/>
      <c r="D353" s="416"/>
    </row>
    <row r="354" spans="2:4" ht="17.25" thickBot="1" x14ac:dyDescent="0.25">
      <c r="B354" s="323" t="s">
        <v>547</v>
      </c>
      <c r="C354" s="324">
        <v>45326921523</v>
      </c>
      <c r="D354" s="409">
        <v>50064629078</v>
      </c>
    </row>
    <row r="355" spans="2:4" ht="17.25" thickBot="1" x14ac:dyDescent="0.25">
      <c r="B355" s="323" t="s">
        <v>548</v>
      </c>
      <c r="C355" s="324">
        <v>34364684370</v>
      </c>
      <c r="D355" s="409">
        <v>19343118482</v>
      </c>
    </row>
    <row r="356" spans="2:4" ht="15.75" thickBot="1" x14ac:dyDescent="0.25">
      <c r="B356" s="335" t="s">
        <v>510</v>
      </c>
      <c r="C356" s="336">
        <f>SUM(C350:C355)</f>
        <v>98542194027</v>
      </c>
      <c r="D356" s="417">
        <v>81049112330</v>
      </c>
    </row>
    <row r="376" spans="2:4" ht="13.5" thickBot="1" x14ac:dyDescent="0.25"/>
    <row r="377" spans="2:4" ht="15.75" thickBot="1" x14ac:dyDescent="0.25">
      <c r="B377" s="353" t="s">
        <v>363</v>
      </c>
      <c r="C377" s="322">
        <v>43921</v>
      </c>
      <c r="D377" s="322">
        <v>43555</v>
      </c>
    </row>
    <row r="378" spans="2:4" ht="17.25" thickBot="1" x14ac:dyDescent="0.25">
      <c r="B378" s="323" t="s">
        <v>549</v>
      </c>
      <c r="C378" s="324">
        <v>6000000000</v>
      </c>
      <c r="D378" s="324">
        <v>6000000000</v>
      </c>
    </row>
    <row r="379" spans="2:4" ht="17.25" thickBot="1" x14ac:dyDescent="0.25">
      <c r="B379" s="323" t="s">
        <v>550</v>
      </c>
      <c r="C379" s="324">
        <v>1626203491</v>
      </c>
      <c r="D379" s="324">
        <v>1406565636</v>
      </c>
    </row>
    <row r="380" spans="2:4" ht="17.25" thickBot="1" x14ac:dyDescent="0.25">
      <c r="B380" s="323" t="s">
        <v>551</v>
      </c>
      <c r="C380" s="324">
        <v>448151623</v>
      </c>
      <c r="D380" s="324">
        <v>345575757</v>
      </c>
    </row>
    <row r="381" spans="2:4" ht="17.25" thickBot="1" x14ac:dyDescent="0.25">
      <c r="B381" s="323" t="s">
        <v>552</v>
      </c>
      <c r="C381" s="324">
        <v>1250922499</v>
      </c>
      <c r="D381" s="324">
        <v>777047457</v>
      </c>
    </row>
    <row r="382" spans="2:4" ht="17.25" thickBot="1" x14ac:dyDescent="0.25">
      <c r="B382" s="323" t="s">
        <v>553</v>
      </c>
      <c r="C382" s="324">
        <v>8691664905</v>
      </c>
      <c r="D382" s="324">
        <v>7218545648</v>
      </c>
    </row>
    <row r="383" spans="2:4" ht="15.75" thickBot="1" x14ac:dyDescent="0.25">
      <c r="B383" s="335" t="s">
        <v>366</v>
      </c>
      <c r="C383" s="336">
        <f>SUM(C378:C382)</f>
        <v>18016942518</v>
      </c>
      <c r="D383" s="336">
        <v>15747734499</v>
      </c>
    </row>
    <row r="385" spans="2:4" ht="16.5" x14ac:dyDescent="0.2">
      <c r="B385" s="400" t="s">
        <v>659</v>
      </c>
    </row>
    <row r="386" spans="2:4" ht="31.5" x14ac:dyDescent="0.2">
      <c r="B386" s="401" t="s">
        <v>660</v>
      </c>
    </row>
    <row r="388" spans="2:4" ht="13.5" thickBot="1" x14ac:dyDescent="0.25"/>
    <row r="389" spans="2:4" ht="15.75" thickBot="1" x14ac:dyDescent="0.25">
      <c r="B389" s="353" t="s">
        <v>363</v>
      </c>
      <c r="C389" s="374">
        <v>43921</v>
      </c>
      <c r="D389" s="374">
        <v>43555</v>
      </c>
    </row>
    <row r="390" spans="2:4" ht="16.5" x14ac:dyDescent="0.2">
      <c r="B390" s="375" t="s">
        <v>554</v>
      </c>
      <c r="C390" s="376"/>
      <c r="D390" s="421"/>
    </row>
    <row r="391" spans="2:4" ht="16.5" x14ac:dyDescent="0.2">
      <c r="B391" s="377" t="s">
        <v>244</v>
      </c>
      <c r="C391" s="418">
        <v>2028387999</v>
      </c>
      <c r="D391" s="338">
        <v>1906009756</v>
      </c>
    </row>
    <row r="392" spans="2:4" ht="16.5" x14ac:dyDescent="0.2">
      <c r="B392" s="377" t="s">
        <v>245</v>
      </c>
      <c r="C392" s="418">
        <v>4698362724</v>
      </c>
      <c r="D392" s="338">
        <v>3673563912</v>
      </c>
    </row>
    <row r="393" spans="2:4" ht="16.5" x14ac:dyDescent="0.2">
      <c r="B393" s="377" t="s">
        <v>555</v>
      </c>
      <c r="C393" s="418">
        <v>1673227245</v>
      </c>
      <c r="D393" s="338">
        <v>1142282027</v>
      </c>
    </row>
    <row r="394" spans="2:4" ht="16.5" x14ac:dyDescent="0.2">
      <c r="B394" s="377" t="s">
        <v>246</v>
      </c>
      <c r="C394" s="418">
        <v>532671929</v>
      </c>
      <c r="D394" s="338">
        <v>340308235</v>
      </c>
    </row>
    <row r="395" spans="2:4" ht="17.25" thickBot="1" x14ac:dyDescent="0.25">
      <c r="B395" s="378" t="s">
        <v>556</v>
      </c>
      <c r="C395" s="419">
        <v>52178489</v>
      </c>
      <c r="D395" s="339">
        <v>15808858</v>
      </c>
    </row>
    <row r="396" spans="2:4" ht="15.75" thickBot="1" x14ac:dyDescent="0.25">
      <c r="B396" s="325" t="s">
        <v>510</v>
      </c>
      <c r="C396" s="420">
        <f>SUM(C390:C395)</f>
        <v>8984828386</v>
      </c>
      <c r="D396" s="384">
        <v>7310058794</v>
      </c>
    </row>
    <row r="398" spans="2:4" ht="16.5" x14ac:dyDescent="0.3">
      <c r="B398" s="320" t="s">
        <v>657</v>
      </c>
    </row>
    <row r="399" spans="2:4" ht="15.75" x14ac:dyDescent="0.25">
      <c r="B399" s="426" t="s">
        <v>658</v>
      </c>
    </row>
    <row r="401" spans="2:4" ht="13.5" thickBot="1" x14ac:dyDescent="0.25"/>
    <row r="402" spans="2:4" ht="15.75" thickBot="1" x14ac:dyDescent="0.25">
      <c r="B402" s="353" t="s">
        <v>363</v>
      </c>
      <c r="C402" s="379">
        <v>43921</v>
      </c>
      <c r="D402" s="379">
        <v>43555</v>
      </c>
    </row>
    <row r="403" spans="2:4" ht="16.5" x14ac:dyDescent="0.2">
      <c r="B403" s="375" t="s">
        <v>557</v>
      </c>
      <c r="C403" s="380"/>
      <c r="D403" s="380"/>
    </row>
    <row r="404" spans="2:4" ht="16.5" x14ac:dyDescent="0.2">
      <c r="B404" s="377" t="s">
        <v>558</v>
      </c>
      <c r="C404" s="381">
        <v>-4698362726</v>
      </c>
      <c r="D404" s="381">
        <v>-3673563912</v>
      </c>
    </row>
    <row r="405" spans="2:4" ht="16.5" x14ac:dyDescent="0.2">
      <c r="B405" s="377" t="s">
        <v>559</v>
      </c>
      <c r="C405" s="382">
        <v>0</v>
      </c>
      <c r="D405" s="382">
        <v>0</v>
      </c>
    </row>
    <row r="406" spans="2:4" ht="17.25" thickBot="1" x14ac:dyDescent="0.25">
      <c r="B406" s="378" t="s">
        <v>560</v>
      </c>
      <c r="C406" s="383">
        <v>-477246362</v>
      </c>
      <c r="D406" s="383">
        <v>-715565153</v>
      </c>
    </row>
    <row r="407" spans="2:4" ht="15.75" thickBot="1" x14ac:dyDescent="0.25">
      <c r="B407" s="361" t="s">
        <v>510</v>
      </c>
      <c r="C407" s="384">
        <f>SUM(C403:C406)</f>
        <v>-5175609088</v>
      </c>
      <c r="D407" s="384">
        <v>-4389129065</v>
      </c>
    </row>
    <row r="410" spans="2:4" ht="16.5" x14ac:dyDescent="0.3">
      <c r="B410" s="320" t="s">
        <v>636</v>
      </c>
      <c r="C410" s="319"/>
      <c r="D410" s="319"/>
    </row>
    <row r="411" spans="2:4" ht="15.75" x14ac:dyDescent="0.25">
      <c r="B411" s="426" t="s">
        <v>652</v>
      </c>
      <c r="C411" s="319"/>
      <c r="D411" s="319"/>
    </row>
    <row r="412" spans="2:4" ht="17.25" thickBot="1" x14ac:dyDescent="0.35">
      <c r="B412" s="425"/>
      <c r="C412" s="427"/>
      <c r="D412" s="427"/>
    </row>
    <row r="413" spans="2:4" ht="15.75" thickBot="1" x14ac:dyDescent="0.25">
      <c r="B413" s="353" t="s">
        <v>363</v>
      </c>
      <c r="C413" s="374">
        <v>43921</v>
      </c>
      <c r="D413" s="428">
        <v>43555</v>
      </c>
    </row>
    <row r="414" spans="2:4" ht="15" x14ac:dyDescent="0.25">
      <c r="B414" s="429" t="s">
        <v>637</v>
      </c>
      <c r="C414" s="430">
        <v>500248113</v>
      </c>
      <c r="D414" s="430">
        <v>466708951</v>
      </c>
    </row>
    <row r="415" spans="2:4" ht="15.75" thickBot="1" x14ac:dyDescent="0.3">
      <c r="B415" s="431" t="s">
        <v>638</v>
      </c>
      <c r="C415" s="432">
        <f>SUM(C416:C431)</f>
        <v>1236359163</v>
      </c>
      <c r="D415" s="432">
        <f>SUM(D416:D431)</f>
        <v>1137085586</v>
      </c>
    </row>
    <row r="416" spans="2:4" ht="16.5" x14ac:dyDescent="0.3">
      <c r="B416" s="433" t="s">
        <v>668</v>
      </c>
      <c r="C416" s="434">
        <v>147517321</v>
      </c>
      <c r="D416" s="434">
        <f>106421666-D417</f>
        <v>92017166</v>
      </c>
    </row>
    <row r="417" spans="2:4" ht="16.5" x14ac:dyDescent="0.3">
      <c r="B417" s="433" t="s">
        <v>669</v>
      </c>
      <c r="C417" s="434">
        <v>37612435</v>
      </c>
      <c r="D417" s="434">
        <v>14404500</v>
      </c>
    </row>
    <row r="418" spans="2:4" ht="16.5" x14ac:dyDescent="0.3">
      <c r="B418" s="433" t="s">
        <v>666</v>
      </c>
      <c r="C418" s="434">
        <v>238000910</v>
      </c>
      <c r="D418" s="434">
        <v>271848183</v>
      </c>
    </row>
    <row r="419" spans="2:4" ht="16.5" x14ac:dyDescent="0.3">
      <c r="B419" s="433" t="s">
        <v>639</v>
      </c>
      <c r="C419" s="434">
        <v>65597492</v>
      </c>
      <c r="D419" s="434">
        <v>42815900</v>
      </c>
    </row>
    <row r="420" spans="2:4" ht="16.5" x14ac:dyDescent="0.3">
      <c r="B420" s="433" t="s">
        <v>640</v>
      </c>
      <c r="C420" s="434">
        <v>12046182</v>
      </c>
      <c r="D420" s="434">
        <v>9283077</v>
      </c>
    </row>
    <row r="421" spans="2:4" ht="16.5" x14ac:dyDescent="0.3">
      <c r="B421" s="433" t="s">
        <v>641</v>
      </c>
      <c r="C421" s="434">
        <v>57146386</v>
      </c>
      <c r="D421" s="434">
        <v>51494173</v>
      </c>
    </row>
    <row r="422" spans="2:4" ht="16.5" x14ac:dyDescent="0.3">
      <c r="B422" s="433" t="s">
        <v>642</v>
      </c>
      <c r="C422" s="434">
        <v>13875930</v>
      </c>
      <c r="D422" s="434">
        <v>16129094</v>
      </c>
    </row>
    <row r="423" spans="2:4" ht="16.5" x14ac:dyDescent="0.3">
      <c r="B423" s="433" t="s">
        <v>643</v>
      </c>
      <c r="C423" s="434">
        <v>7509182</v>
      </c>
      <c r="D423" s="434">
        <v>11616250</v>
      </c>
    </row>
    <row r="424" spans="2:4" ht="16.5" x14ac:dyDescent="0.3">
      <c r="B424" s="433" t="s">
        <v>644</v>
      </c>
      <c r="C424" s="434">
        <v>48767375</v>
      </c>
      <c r="D424" s="434">
        <v>59863876</v>
      </c>
    </row>
    <row r="425" spans="2:4" ht="16.5" x14ac:dyDescent="0.3">
      <c r="B425" s="433" t="s">
        <v>645</v>
      </c>
      <c r="C425" s="434">
        <v>52244648</v>
      </c>
      <c r="D425" s="434">
        <v>71537307</v>
      </c>
    </row>
    <row r="426" spans="2:4" ht="16.5" x14ac:dyDescent="0.3">
      <c r="B426" s="433" t="s">
        <v>646</v>
      </c>
      <c r="C426" s="434">
        <f>351776382-C427-C428-C429</f>
        <v>160100376</v>
      </c>
      <c r="D426" s="434">
        <f>364350377-D427-D428-D429</f>
        <v>182858756</v>
      </c>
    </row>
    <row r="427" spans="2:4" ht="16.5" x14ac:dyDescent="0.3">
      <c r="B427" s="433" t="s">
        <v>667</v>
      </c>
      <c r="C427" s="434">
        <v>125721207</v>
      </c>
      <c r="D427" s="434">
        <v>114568177</v>
      </c>
    </row>
    <row r="428" spans="2:4" ht="16.5" x14ac:dyDescent="0.3">
      <c r="B428" s="433" t="s">
        <v>672</v>
      </c>
      <c r="C428" s="434">
        <v>61987635</v>
      </c>
      <c r="D428" s="434">
        <v>62956280</v>
      </c>
    </row>
    <row r="429" spans="2:4" ht="16.5" x14ac:dyDescent="0.3">
      <c r="B429" s="440" t="s">
        <v>673</v>
      </c>
      <c r="C429" s="434">
        <v>3967164</v>
      </c>
      <c r="D429" s="434">
        <v>3967164</v>
      </c>
    </row>
    <row r="430" spans="2:4" ht="16.5" x14ac:dyDescent="0.3">
      <c r="B430" s="433" t="s">
        <v>650</v>
      </c>
      <c r="C430" s="434">
        <v>63392856</v>
      </c>
      <c r="D430" s="435">
        <v>40880385</v>
      </c>
    </row>
    <row r="431" spans="2:4" ht="16.5" x14ac:dyDescent="0.3">
      <c r="B431" s="433" t="s">
        <v>19</v>
      </c>
      <c r="C431" s="434">
        <v>140872064</v>
      </c>
      <c r="D431" s="435">
        <v>90845298</v>
      </c>
    </row>
    <row r="432" spans="2:4" ht="15.75" thickBot="1" x14ac:dyDescent="0.3">
      <c r="B432" s="431" t="s">
        <v>647</v>
      </c>
      <c r="C432" s="436">
        <f>+C433+C434</f>
        <v>755397503</v>
      </c>
      <c r="D432" s="436">
        <v>524586448</v>
      </c>
    </row>
    <row r="433" spans="2:4" ht="16.5" x14ac:dyDescent="0.3">
      <c r="B433" s="433" t="s">
        <v>648</v>
      </c>
      <c r="C433" s="434">
        <v>641395207</v>
      </c>
      <c r="D433" s="435">
        <v>402585400</v>
      </c>
    </row>
    <row r="434" spans="2:4" ht="16.5" x14ac:dyDescent="0.3">
      <c r="B434" s="433" t="s">
        <v>649</v>
      </c>
      <c r="C434" s="434">
        <v>114002296</v>
      </c>
      <c r="D434" s="434">
        <v>122001048</v>
      </c>
    </row>
    <row r="435" spans="2:4" ht="15.75" thickBot="1" x14ac:dyDescent="0.3">
      <c r="B435" s="431" t="s">
        <v>651</v>
      </c>
      <c r="C435" s="436">
        <v>66292022</v>
      </c>
      <c r="D435" s="436">
        <v>15501287</v>
      </c>
    </row>
    <row r="436" spans="2:4" ht="16.5" x14ac:dyDescent="0.3">
      <c r="B436" s="441" t="s">
        <v>670</v>
      </c>
      <c r="C436" s="434">
        <v>58175797</v>
      </c>
      <c r="D436" s="434">
        <v>6946510</v>
      </c>
    </row>
    <row r="437" spans="2:4" ht="17.25" thickBot="1" x14ac:dyDescent="0.35">
      <c r="B437" s="439" t="s">
        <v>671</v>
      </c>
      <c r="C437" s="434">
        <v>8116225</v>
      </c>
      <c r="D437" s="434">
        <v>8554777</v>
      </c>
    </row>
    <row r="438" spans="2:4" ht="18.75" customHeight="1" thickBot="1" x14ac:dyDescent="0.3">
      <c r="B438" s="437" t="s">
        <v>366</v>
      </c>
      <c r="C438" s="438">
        <f>+C414+C415+C432+C435</f>
        <v>2558296801</v>
      </c>
      <c r="D438" s="438">
        <f>+D414+D415+D432+D435</f>
        <v>2143882272</v>
      </c>
    </row>
    <row r="439" spans="2:4" ht="15" x14ac:dyDescent="0.25">
      <c r="B439" s="422"/>
      <c r="C439" s="423"/>
      <c r="D439" s="423"/>
    </row>
    <row r="440" spans="2:4" x14ac:dyDescent="0.2">
      <c r="B440" s="178"/>
    </row>
    <row r="441" spans="2:4" ht="33" x14ac:dyDescent="0.2">
      <c r="B441" s="400" t="s">
        <v>654</v>
      </c>
      <c r="D441" s="84"/>
    </row>
    <row r="442" spans="2:4" ht="16.5" x14ac:dyDescent="0.2">
      <c r="B442" s="400"/>
    </row>
    <row r="443" spans="2:4" ht="47.25" x14ac:dyDescent="0.2">
      <c r="B443" s="401" t="s">
        <v>653</v>
      </c>
    </row>
    <row r="444" spans="2:4" ht="16.5" x14ac:dyDescent="0.2">
      <c r="B444" s="400"/>
    </row>
    <row r="446" spans="2:4" ht="16.5" x14ac:dyDescent="0.2">
      <c r="B446" s="424" t="s">
        <v>656</v>
      </c>
    </row>
    <row r="447" spans="2:4" ht="16.5" x14ac:dyDescent="0.2">
      <c r="B447" s="400"/>
    </row>
    <row r="448" spans="2:4" ht="47.25" x14ac:dyDescent="0.2">
      <c r="B448" s="401" t="s">
        <v>655</v>
      </c>
    </row>
  </sheetData>
  <mergeCells count="6">
    <mergeCell ref="B289:D289"/>
    <mergeCell ref="D170:D171"/>
    <mergeCell ref="B252:B253"/>
    <mergeCell ref="C252:C253"/>
    <mergeCell ref="D252:D253"/>
    <mergeCell ref="B279:D279"/>
  </mergeCells>
  <pageMargins left="0.70866141732283472" right="0.70866141732283472" top="0.74803149606299213" bottom="0.74803149606299213" header="0.31496062992125984" footer="0.31496062992125984"/>
  <pageSetup paperSize="5" scale="75" orientation="portrait"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M42"/>
  <sheetViews>
    <sheetView view="pageLayout" topLeftCell="B19" zoomScaleNormal="100" workbookViewId="0">
      <selection activeCell="B40" sqref="B40"/>
    </sheetView>
  </sheetViews>
  <sheetFormatPr baseColWidth="10" defaultRowHeight="12.75" x14ac:dyDescent="0.2"/>
  <cols>
    <col min="1" max="1" width="5.85546875" customWidth="1"/>
    <col min="2" max="2" width="36.7109375" customWidth="1"/>
    <col min="3" max="3" width="16.5703125" customWidth="1"/>
    <col min="4" max="4" width="13.28515625" bestFit="1" customWidth="1"/>
    <col min="5" max="5" width="38.42578125" customWidth="1"/>
    <col min="6" max="6" width="15.28515625" customWidth="1"/>
    <col min="7" max="7" width="14.85546875" customWidth="1"/>
    <col min="8" max="8" width="6.28515625" customWidth="1"/>
    <col min="9" max="9" width="13" customWidth="1"/>
  </cols>
  <sheetData>
    <row r="3" spans="1:9" x14ac:dyDescent="0.2">
      <c r="B3" s="256" t="s">
        <v>14</v>
      </c>
      <c r="C3" s="256"/>
      <c r="D3" s="256"/>
      <c r="E3" s="256"/>
      <c r="F3" s="256"/>
      <c r="G3" s="256"/>
      <c r="H3" s="256"/>
      <c r="I3" s="16"/>
    </row>
    <row r="4" spans="1:9" ht="13.5" thickBot="1" x14ac:dyDescent="0.25">
      <c r="H4" s="16"/>
      <c r="I4" s="16"/>
    </row>
    <row r="5" spans="1:9" ht="9" customHeight="1" x14ac:dyDescent="0.2">
      <c r="A5" s="16"/>
      <c r="B5" s="18"/>
      <c r="C5" s="18"/>
      <c r="D5" s="18"/>
      <c r="E5" s="18"/>
      <c r="F5" s="18"/>
      <c r="G5" s="18"/>
      <c r="H5" s="16"/>
      <c r="I5" s="16"/>
    </row>
    <row r="6" spans="1:9" ht="18" x14ac:dyDescent="0.25">
      <c r="A6" s="16"/>
      <c r="B6" s="463" t="s">
        <v>0</v>
      </c>
      <c r="C6" s="463"/>
      <c r="D6" s="463"/>
      <c r="E6" s="463"/>
      <c r="F6" s="463"/>
      <c r="G6" s="463"/>
      <c r="H6" s="16"/>
      <c r="I6" s="16"/>
    </row>
    <row r="7" spans="1:9" ht="8.25" customHeight="1" x14ac:dyDescent="0.2">
      <c r="A7" s="16"/>
      <c r="B7" s="16"/>
      <c r="C7" s="16"/>
      <c r="D7" s="16"/>
      <c r="E7" s="16"/>
      <c r="F7" s="16"/>
      <c r="G7" s="16"/>
      <c r="H7" s="16"/>
      <c r="I7" s="16"/>
    </row>
    <row r="8" spans="1:9" x14ac:dyDescent="0.2">
      <c r="A8" s="16"/>
      <c r="B8" s="464" t="s">
        <v>662</v>
      </c>
      <c r="C8" s="464"/>
      <c r="D8" s="464"/>
      <c r="E8" s="464"/>
      <c r="F8" s="464"/>
      <c r="G8" s="464"/>
      <c r="H8" s="16"/>
      <c r="I8" s="16"/>
    </row>
    <row r="9" spans="1:9" x14ac:dyDescent="0.2">
      <c r="A9" s="16"/>
      <c r="B9" s="464"/>
      <c r="C9" s="464"/>
      <c r="D9" s="464"/>
      <c r="E9" s="464"/>
      <c r="F9" s="464"/>
      <c r="G9" s="464"/>
      <c r="H9" s="16"/>
      <c r="I9" s="16"/>
    </row>
    <row r="10" spans="1:9" s="199" customFormat="1" ht="12" x14ac:dyDescent="0.2">
      <c r="A10" s="237"/>
      <c r="B10" s="200"/>
      <c r="C10" s="450" t="str">
        <f>+'NOTA EEC'!B5</f>
        <v xml:space="preserve"> 31/03/2020</v>
      </c>
      <c r="D10" s="298">
        <v>43555</v>
      </c>
      <c r="E10" s="446"/>
      <c r="F10" s="202" t="str">
        <f>+'NOTA EEC'!B5</f>
        <v xml:space="preserve"> 31/03/2020</v>
      </c>
      <c r="G10" s="202">
        <v>43555</v>
      </c>
      <c r="H10" s="237"/>
      <c r="I10" s="237"/>
    </row>
    <row r="11" spans="1:9" s="199" customFormat="1" ht="12" x14ac:dyDescent="0.2">
      <c r="A11" s="237"/>
      <c r="B11" s="203" t="s">
        <v>1</v>
      </c>
      <c r="C11" s="313"/>
      <c r="D11" s="238"/>
      <c r="E11" s="449" t="s">
        <v>7</v>
      </c>
      <c r="F11" s="239"/>
      <c r="G11" s="239"/>
      <c r="H11" s="237"/>
      <c r="I11" s="237"/>
    </row>
    <row r="12" spans="1:9" s="199" customFormat="1" ht="12" x14ac:dyDescent="0.2">
      <c r="A12" s="237"/>
      <c r="B12" s="203" t="s">
        <v>2</v>
      </c>
      <c r="C12" s="242"/>
      <c r="D12" s="204"/>
      <c r="E12" s="203" t="s">
        <v>8</v>
      </c>
      <c r="F12" s="206"/>
      <c r="G12" s="206"/>
      <c r="H12" s="237"/>
      <c r="I12" s="237"/>
    </row>
    <row r="13" spans="1:9" s="199" customFormat="1" ht="12" x14ac:dyDescent="0.2">
      <c r="A13" s="237"/>
      <c r="B13" s="201" t="s">
        <v>290</v>
      </c>
      <c r="C13" s="451">
        <f>+'NOTA EEC'!C53</f>
        <v>982982396</v>
      </c>
      <c r="D13" s="204">
        <v>762781777</v>
      </c>
      <c r="E13" s="201" t="s">
        <v>305</v>
      </c>
      <c r="F13" s="206">
        <f>+'NOTA EEC'!C256</f>
        <v>3845046191</v>
      </c>
      <c r="G13" s="206">
        <v>1738956703</v>
      </c>
      <c r="H13" s="237"/>
      <c r="I13" s="237"/>
    </row>
    <row r="14" spans="1:9" s="199" customFormat="1" ht="12" x14ac:dyDescent="0.2">
      <c r="A14" s="237"/>
      <c r="B14" s="241" t="s">
        <v>310</v>
      </c>
      <c r="C14" s="451">
        <f>+'NOTA EEC'!C81</f>
        <v>2399957695</v>
      </c>
      <c r="D14" s="204">
        <v>1731491082</v>
      </c>
      <c r="E14" s="201" t="s">
        <v>306</v>
      </c>
      <c r="F14" s="206">
        <f>+'NOTA EEC'!C273</f>
        <v>334369108</v>
      </c>
      <c r="G14" s="206">
        <v>453286049</v>
      </c>
      <c r="H14" s="237"/>
      <c r="I14" s="237"/>
    </row>
    <row r="15" spans="1:9" s="199" customFormat="1" ht="12" x14ac:dyDescent="0.2">
      <c r="A15" s="237"/>
      <c r="B15" s="241"/>
      <c r="C15" s="452"/>
      <c r="D15" s="447"/>
      <c r="E15" s="201" t="s">
        <v>308</v>
      </c>
      <c r="F15" s="206">
        <f>+'NOTA EEC'!C288</f>
        <v>1743066907</v>
      </c>
      <c r="G15" s="206">
        <v>1367317573</v>
      </c>
      <c r="H15" s="237"/>
      <c r="I15" s="242"/>
    </row>
    <row r="16" spans="1:9" s="199" customFormat="1" ht="12" x14ac:dyDescent="0.2">
      <c r="A16" s="237"/>
      <c r="B16" s="201" t="s">
        <v>295</v>
      </c>
      <c r="C16" s="451">
        <f>+'NOTA EEC'!C105</f>
        <v>16890223802</v>
      </c>
      <c r="D16" s="204">
        <v>15530092625</v>
      </c>
      <c r="E16" s="201" t="s">
        <v>291</v>
      </c>
      <c r="F16" s="206">
        <f>+'NOTA EEC'!C308</f>
        <v>5559365839</v>
      </c>
      <c r="G16" s="206">
        <v>1400640444</v>
      </c>
      <c r="H16" s="237"/>
      <c r="I16" s="242"/>
    </row>
    <row r="17" spans="1:9" s="199" customFormat="1" ht="12" x14ac:dyDescent="0.2">
      <c r="A17" s="237"/>
      <c r="B17" s="201" t="s">
        <v>296</v>
      </c>
      <c r="C17" s="451">
        <f>+'NOTA EEC'!C214</f>
        <v>63489004</v>
      </c>
      <c r="D17" s="204">
        <v>310088327</v>
      </c>
      <c r="E17" s="201" t="s">
        <v>309</v>
      </c>
      <c r="F17" s="206">
        <v>0</v>
      </c>
      <c r="G17" s="206">
        <v>258041094</v>
      </c>
      <c r="H17" s="237"/>
      <c r="I17" s="242"/>
    </row>
    <row r="18" spans="1:9" s="199" customFormat="1" ht="12.75" customHeight="1" x14ac:dyDescent="0.2">
      <c r="A18" s="237"/>
      <c r="B18" s="201" t="s">
        <v>335</v>
      </c>
      <c r="C18" s="451">
        <v>0</v>
      </c>
      <c r="D18" s="204">
        <v>0</v>
      </c>
      <c r="E18" s="201"/>
      <c r="F18" s="243"/>
      <c r="G18" s="243"/>
      <c r="H18" s="237"/>
      <c r="I18" s="237"/>
    </row>
    <row r="19" spans="1:9" s="199" customFormat="1" ht="12" x14ac:dyDescent="0.2">
      <c r="A19" s="237"/>
      <c r="B19" s="201" t="s">
        <v>3</v>
      </c>
      <c r="C19" s="453">
        <f>SUM(C11:C18)</f>
        <v>20336652897</v>
      </c>
      <c r="D19" s="448">
        <v>18334453811</v>
      </c>
      <c r="E19" s="201" t="s">
        <v>9</v>
      </c>
      <c r="F19" s="215">
        <f>SUM(F13:F18)</f>
        <v>11481848045</v>
      </c>
      <c r="G19" s="215">
        <v>5218241863</v>
      </c>
      <c r="H19" s="237"/>
      <c r="I19" s="237"/>
    </row>
    <row r="20" spans="1:9" s="199" customFormat="1" ht="12" x14ac:dyDescent="0.2">
      <c r="A20" s="237"/>
      <c r="B20" s="201"/>
      <c r="C20" s="451"/>
      <c r="D20" s="204"/>
      <c r="E20" s="201"/>
      <c r="F20" s="206"/>
      <c r="G20" s="206"/>
      <c r="H20" s="237"/>
      <c r="I20" s="237"/>
    </row>
    <row r="21" spans="1:9" s="199" customFormat="1" ht="12" x14ac:dyDescent="0.2">
      <c r="A21" s="237"/>
      <c r="B21" s="203" t="s">
        <v>4</v>
      </c>
      <c r="C21" s="451"/>
      <c r="D21" s="204"/>
      <c r="E21" s="203" t="s">
        <v>10</v>
      </c>
      <c r="F21" s="206"/>
      <c r="G21" s="206"/>
      <c r="H21" s="237"/>
      <c r="I21" s="237"/>
    </row>
    <row r="22" spans="1:9" s="199" customFormat="1" ht="12" x14ac:dyDescent="0.2">
      <c r="A22" s="237"/>
      <c r="B22" s="241" t="s">
        <v>297</v>
      </c>
      <c r="C22" s="454">
        <v>0</v>
      </c>
      <c r="D22" s="205">
        <v>212528639</v>
      </c>
      <c r="E22" s="201" t="s">
        <v>307</v>
      </c>
      <c r="F22" s="206">
        <f>+'NOTA EEC'!C294</f>
        <v>2583093283</v>
      </c>
      <c r="G22" s="206">
        <v>3309008122</v>
      </c>
      <c r="H22" s="237"/>
      <c r="I22" s="237"/>
    </row>
    <row r="23" spans="1:9" s="199" customFormat="1" ht="12" x14ac:dyDescent="0.2">
      <c r="A23" s="237"/>
      <c r="B23" s="201" t="s">
        <v>299</v>
      </c>
      <c r="C23" s="451">
        <f>+'NOTA EEC'!C155</f>
        <v>10445287714</v>
      </c>
      <c r="D23" s="204">
        <v>9025143291</v>
      </c>
      <c r="E23" s="201" t="s">
        <v>292</v>
      </c>
      <c r="F23" s="206">
        <f>+'NOTA EEC'!C315</f>
        <v>2941561987</v>
      </c>
      <c r="G23" s="206">
        <v>4809082559</v>
      </c>
      <c r="H23" s="237"/>
      <c r="I23" s="237"/>
    </row>
    <row r="24" spans="1:9" s="199" customFormat="1" ht="12" x14ac:dyDescent="0.2">
      <c r="A24" s="237"/>
      <c r="B24" s="201" t="s">
        <v>298</v>
      </c>
      <c r="C24" s="451">
        <f>+'NOTA EEC'!C236</f>
        <v>4218697978</v>
      </c>
      <c r="D24" s="204">
        <v>3841248997</v>
      </c>
      <c r="E24" s="201" t="s">
        <v>309</v>
      </c>
      <c r="F24" s="206">
        <v>0</v>
      </c>
      <c r="G24" s="206">
        <v>2356095890</v>
      </c>
      <c r="H24" s="237"/>
      <c r="I24" s="237"/>
    </row>
    <row r="25" spans="1:9" s="199" customFormat="1" ht="12" x14ac:dyDescent="0.2">
      <c r="A25" s="237"/>
      <c r="B25" s="201" t="s">
        <v>300</v>
      </c>
      <c r="C25" s="451">
        <f>+'NOTA EEC'!C244</f>
        <v>22807245</v>
      </c>
      <c r="D25" s="204">
        <v>26788197</v>
      </c>
      <c r="E25" s="201"/>
      <c r="F25" s="206"/>
      <c r="G25" s="206"/>
      <c r="H25" s="237"/>
      <c r="I25" s="237"/>
    </row>
    <row r="26" spans="1:9" s="199" customFormat="1" ht="12" x14ac:dyDescent="0.2">
      <c r="A26" s="237"/>
      <c r="B26" s="201"/>
      <c r="C26" s="451"/>
      <c r="D26" s="204"/>
      <c r="E26" s="201"/>
      <c r="F26" s="206"/>
      <c r="G26" s="206"/>
      <c r="H26" s="237"/>
      <c r="I26" s="237"/>
    </row>
    <row r="27" spans="1:9" s="199" customFormat="1" ht="12" x14ac:dyDescent="0.2">
      <c r="A27" s="237"/>
      <c r="B27" s="201"/>
      <c r="C27" s="451"/>
      <c r="D27" s="204"/>
      <c r="E27" s="201" t="s">
        <v>11</v>
      </c>
      <c r="F27" s="215">
        <f>SUM(F22:F26)</f>
        <v>5524655270</v>
      </c>
      <c r="G27" s="215">
        <v>10474186571</v>
      </c>
      <c r="H27" s="237"/>
      <c r="I27" s="237"/>
    </row>
    <row r="28" spans="1:9" s="199" customFormat="1" ht="12" x14ac:dyDescent="0.2">
      <c r="A28" s="237"/>
      <c r="B28" s="201"/>
      <c r="C28" s="451"/>
      <c r="D28" s="204"/>
      <c r="E28" s="201" t="s">
        <v>12</v>
      </c>
      <c r="F28" s="215">
        <f>+F19+F27</f>
        <v>17006503315</v>
      </c>
      <c r="G28" s="215">
        <v>15692428434</v>
      </c>
      <c r="H28" s="237">
        <f>+G28/G30</f>
        <v>0.9964879986385653</v>
      </c>
      <c r="I28" s="242"/>
    </row>
    <row r="29" spans="1:9" s="199" customFormat="1" ht="12" x14ac:dyDescent="0.2">
      <c r="A29" s="237"/>
      <c r="B29" s="201"/>
      <c r="C29" s="451"/>
      <c r="D29" s="204"/>
      <c r="E29" s="201"/>
      <c r="F29" s="206"/>
      <c r="G29" s="206"/>
      <c r="H29" s="237"/>
      <c r="I29" s="237"/>
    </row>
    <row r="30" spans="1:9" s="199" customFormat="1" ht="12" x14ac:dyDescent="0.2">
      <c r="A30" s="237"/>
      <c r="B30" s="201" t="s">
        <v>5</v>
      </c>
      <c r="C30" s="453">
        <f>SUM(C21:C29)</f>
        <v>14686792937</v>
      </c>
      <c r="D30" s="448">
        <v>13105709124</v>
      </c>
      <c r="E30" s="251" t="s">
        <v>321</v>
      </c>
      <c r="F30" s="215">
        <f>+'NOTA EEC'!C383</f>
        <v>18016942518</v>
      </c>
      <c r="G30" s="215">
        <v>15747734499</v>
      </c>
      <c r="H30" s="237"/>
      <c r="I30" s="242">
        <f>+G31-D31</f>
        <v>0</v>
      </c>
    </row>
    <row r="31" spans="1:9" s="199" customFormat="1" ht="12" x14ac:dyDescent="0.2">
      <c r="A31" s="237"/>
      <c r="B31" s="244" t="s">
        <v>6</v>
      </c>
      <c r="C31" s="453">
        <f>+C19+C30</f>
        <v>35023445834</v>
      </c>
      <c r="D31" s="448">
        <v>31440162935</v>
      </c>
      <c r="E31" s="244" t="s">
        <v>13</v>
      </c>
      <c r="F31" s="215">
        <f>+F30+F28+1</f>
        <v>35023445834</v>
      </c>
      <c r="G31" s="215">
        <v>31440162935</v>
      </c>
      <c r="H31" s="237"/>
      <c r="I31" s="287"/>
    </row>
    <row r="32" spans="1:9" s="199" customFormat="1" ht="12" x14ac:dyDescent="0.2">
      <c r="A32" s="237"/>
      <c r="B32" s="201"/>
      <c r="C32" s="245"/>
      <c r="D32" s="245"/>
      <c r="E32" s="237"/>
      <c r="F32" s="245"/>
      <c r="G32" s="245"/>
      <c r="H32" s="237"/>
    </row>
    <row r="33" spans="1:13" s="248" customFormat="1" ht="12" x14ac:dyDescent="0.2">
      <c r="A33" s="240"/>
      <c r="B33" s="246" t="s">
        <v>320</v>
      </c>
      <c r="C33" s="450">
        <v>43921</v>
      </c>
      <c r="D33" s="298">
        <v>43555</v>
      </c>
      <c r="E33" s="247" t="s">
        <v>278</v>
      </c>
      <c r="F33" s="202">
        <v>43921</v>
      </c>
      <c r="G33" s="202">
        <v>43555</v>
      </c>
      <c r="H33" s="240"/>
    </row>
    <row r="34" spans="1:13" s="199" customFormat="1" ht="12" x14ac:dyDescent="0.2">
      <c r="A34" s="237"/>
      <c r="B34" s="249" t="s">
        <v>301</v>
      </c>
      <c r="C34" s="451">
        <f>+'NOTA EEC'!C88</f>
        <v>12320078160</v>
      </c>
      <c r="D34" s="206">
        <v>7830906990</v>
      </c>
      <c r="E34" s="250" t="s">
        <v>281</v>
      </c>
      <c r="F34" s="206">
        <v>12320078160</v>
      </c>
      <c r="G34" s="206">
        <v>7830906990</v>
      </c>
      <c r="H34" s="237"/>
    </row>
    <row r="35" spans="1:13" s="199" customFormat="1" ht="12" x14ac:dyDescent="0.2">
      <c r="A35" s="237"/>
      <c r="B35" s="251" t="s">
        <v>302</v>
      </c>
      <c r="C35" s="451">
        <f>+'NOTA EEC'!C89</f>
        <v>6530509974</v>
      </c>
      <c r="D35" s="206">
        <v>3810457780.8609996</v>
      </c>
      <c r="E35" s="252" t="s">
        <v>282</v>
      </c>
      <c r="F35" s="206">
        <v>6530509974</v>
      </c>
      <c r="G35" s="206">
        <v>3810457780.8609996</v>
      </c>
      <c r="H35" s="237"/>
    </row>
    <row r="36" spans="1:13" s="199" customFormat="1" ht="12" x14ac:dyDescent="0.2">
      <c r="A36" s="237"/>
      <c r="B36" s="251" t="s">
        <v>303</v>
      </c>
      <c r="C36" s="451">
        <f>+'NOTA EEC'!C91</f>
        <v>45326921523</v>
      </c>
      <c r="D36" s="206">
        <v>50064629077.5</v>
      </c>
      <c r="E36" s="252" t="s">
        <v>283</v>
      </c>
      <c r="F36" s="206">
        <v>45326921523</v>
      </c>
      <c r="G36" s="206">
        <v>50064629077.5</v>
      </c>
      <c r="H36" s="237"/>
    </row>
    <row r="37" spans="1:13" s="199" customFormat="1" ht="12" x14ac:dyDescent="0.2">
      <c r="A37" s="237"/>
      <c r="B37" s="253" t="s">
        <v>304</v>
      </c>
      <c r="C37" s="451">
        <f>+'NOTA EEC'!C92</f>
        <v>34364684370</v>
      </c>
      <c r="D37" s="208">
        <v>19343118481.876999</v>
      </c>
      <c r="E37" s="254" t="s">
        <v>284</v>
      </c>
      <c r="F37" s="206">
        <v>34364684370</v>
      </c>
      <c r="G37" s="208">
        <v>19343118481.876999</v>
      </c>
      <c r="H37" s="237"/>
    </row>
    <row r="38" spans="1:13" s="199" customFormat="1" ht="12" x14ac:dyDescent="0.2">
      <c r="A38" s="237"/>
      <c r="B38" s="255" t="s">
        <v>279</v>
      </c>
      <c r="C38" s="453">
        <f>SUM(C34:C37)</f>
        <v>98542194027</v>
      </c>
      <c r="D38" s="299">
        <v>81049112330.238007</v>
      </c>
      <c r="E38" s="255" t="s">
        <v>280</v>
      </c>
      <c r="F38" s="215">
        <f>SUM(F34:F37)</f>
        <v>98542194027</v>
      </c>
      <c r="G38" s="299">
        <v>81049112330.238007</v>
      </c>
      <c r="H38" s="237"/>
    </row>
    <row r="39" spans="1:13" x14ac:dyDescent="0.2">
      <c r="A39" s="16"/>
      <c r="B39" s="171"/>
      <c r="C39" s="119"/>
      <c r="D39" s="119"/>
      <c r="E39" s="94"/>
      <c r="F39" s="119"/>
      <c r="G39" s="119"/>
      <c r="H39" s="16"/>
    </row>
    <row r="40" spans="1:13" ht="27" customHeight="1" x14ac:dyDescent="0.2">
      <c r="A40" s="16"/>
      <c r="F40" s="84"/>
    </row>
    <row r="41" spans="1:13" x14ac:dyDescent="0.2">
      <c r="B41" s="465" t="s">
        <v>345</v>
      </c>
      <c r="C41" s="466"/>
      <c r="D41" s="466"/>
      <c r="E41" s="466"/>
      <c r="F41" s="466"/>
      <c r="G41" s="466"/>
      <c r="H41" s="466"/>
      <c r="I41" s="466"/>
      <c r="J41" s="466"/>
      <c r="K41" s="466"/>
      <c r="L41" s="466"/>
      <c r="M41" s="466"/>
    </row>
    <row r="42" spans="1:13" x14ac:dyDescent="0.2">
      <c r="B42" s="467" t="s">
        <v>346</v>
      </c>
      <c r="C42" s="468"/>
      <c r="D42" s="468"/>
      <c r="E42" s="468"/>
      <c r="F42" s="468"/>
      <c r="G42" s="468"/>
      <c r="H42" s="468"/>
      <c r="I42" s="468"/>
      <c r="J42" s="468"/>
      <c r="K42" s="468"/>
      <c r="L42" s="468"/>
      <c r="M42" s="468"/>
    </row>
  </sheetData>
  <mergeCells count="5">
    <mergeCell ref="B6:G6"/>
    <mergeCell ref="B8:G8"/>
    <mergeCell ref="B9:G9"/>
    <mergeCell ref="B41:M41"/>
    <mergeCell ref="B42:M42"/>
  </mergeCells>
  <phoneticPr fontId="2" type="noConversion"/>
  <printOptions horizontalCentered="1"/>
  <pageMargins left="1.5354330708661419" right="0.74803149606299213" top="1.3779527559055118" bottom="0.98425196850393704" header="0" footer="0"/>
  <pageSetup paperSize="5" scale="80" orientation="landscape" verticalDpi="300" r:id="rId1"/>
  <headerFooter alignWithMargins="0">
    <oddHeader>&amp;L                                        &amp;G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9"/>
  <sheetViews>
    <sheetView view="pageLayout" topLeftCell="B8" zoomScaleNormal="110" workbookViewId="0">
      <selection activeCell="C23" sqref="C23"/>
    </sheetView>
  </sheetViews>
  <sheetFormatPr baseColWidth="10" defaultRowHeight="12.75" x14ac:dyDescent="0.2"/>
  <cols>
    <col min="1" max="1" width="3.28515625" customWidth="1"/>
    <col min="2" max="2" width="61.85546875" customWidth="1"/>
    <col min="3" max="4" width="17" customWidth="1"/>
  </cols>
  <sheetData>
    <row r="1" spans="1:10" ht="117" customHeight="1" x14ac:dyDescent="0.2">
      <c r="A1" s="24" t="s">
        <v>14</v>
      </c>
      <c r="C1" s="24"/>
      <c r="D1" s="24"/>
      <c r="E1" s="24"/>
      <c r="F1" s="24"/>
      <c r="G1" s="24"/>
      <c r="H1" s="24"/>
      <c r="I1" s="24"/>
    </row>
    <row r="2" spans="1:10" x14ac:dyDescent="0.2">
      <c r="B2" s="16"/>
      <c r="C2" s="16"/>
      <c r="D2" s="16"/>
      <c r="E2" s="16"/>
      <c r="F2" s="16"/>
      <c r="G2" s="16"/>
      <c r="H2" s="16"/>
      <c r="I2" s="16"/>
      <c r="J2" s="16"/>
    </row>
    <row r="3" spans="1:10" ht="18" x14ac:dyDescent="0.25">
      <c r="B3" s="463" t="s">
        <v>0</v>
      </c>
      <c r="C3" s="463"/>
      <c r="D3" s="463"/>
      <c r="E3" s="22"/>
      <c r="F3" s="22"/>
      <c r="G3" s="22"/>
      <c r="H3" s="22"/>
      <c r="I3" s="16"/>
      <c r="J3" s="16"/>
    </row>
    <row r="5" spans="1:10" ht="15.75" x14ac:dyDescent="0.25">
      <c r="B5" s="469" t="s">
        <v>15</v>
      </c>
      <c r="C5" s="469"/>
      <c r="D5" s="469"/>
    </row>
    <row r="6" spans="1:10" x14ac:dyDescent="0.2">
      <c r="B6" s="470"/>
      <c r="C6" s="470"/>
      <c r="D6" s="470"/>
    </row>
    <row r="7" spans="1:10" ht="15" x14ac:dyDescent="0.25">
      <c r="B7" s="471" t="s">
        <v>665</v>
      </c>
      <c r="C7" s="471"/>
      <c r="D7" s="471"/>
    </row>
    <row r="8" spans="1:10" ht="37.5" customHeight="1" x14ac:dyDescent="0.2"/>
    <row r="9" spans="1:10" x14ac:dyDescent="0.2">
      <c r="B9" s="5"/>
      <c r="C9" s="472" t="s">
        <v>16</v>
      </c>
      <c r="D9" s="473"/>
    </row>
    <row r="10" spans="1:10" x14ac:dyDescent="0.2">
      <c r="B10" s="8"/>
      <c r="C10" s="136" t="str">
        <f>+'NOTA EEC'!B5</f>
        <v xml:space="preserve"> 31/03/2020</v>
      </c>
      <c r="D10" s="413">
        <v>43555</v>
      </c>
    </row>
    <row r="11" spans="1:10" ht="15" x14ac:dyDescent="0.25">
      <c r="B11" s="196" t="s">
        <v>286</v>
      </c>
      <c r="C11" s="176"/>
      <c r="D11" s="176"/>
    </row>
    <row r="12" spans="1:10" x14ac:dyDescent="0.2">
      <c r="B12" s="128" t="s">
        <v>244</v>
      </c>
      <c r="C12" s="176">
        <f>+'NOTA EEC'!C391</f>
        <v>2028387999</v>
      </c>
      <c r="D12" s="176">
        <v>1906009756</v>
      </c>
    </row>
    <row r="13" spans="1:10" x14ac:dyDescent="0.2">
      <c r="B13" s="128" t="s">
        <v>245</v>
      </c>
      <c r="C13" s="176">
        <f>+'NOTA EEC'!C392</f>
        <v>4698362724</v>
      </c>
      <c r="D13" s="176">
        <v>3673563912</v>
      </c>
    </row>
    <row r="14" spans="1:10" x14ac:dyDescent="0.2">
      <c r="B14" s="128" t="s">
        <v>329</v>
      </c>
      <c r="C14" s="176">
        <f>+'NOTA EEC'!C393</f>
        <v>1673227245</v>
      </c>
      <c r="D14" s="176">
        <v>1142282027</v>
      </c>
    </row>
    <row r="15" spans="1:10" x14ac:dyDescent="0.2">
      <c r="B15" s="128" t="s">
        <v>246</v>
      </c>
      <c r="C15" s="176">
        <f>+'NOTA EEC'!C394</f>
        <v>532671929</v>
      </c>
      <c r="D15" s="176">
        <f>340308235+232086005</f>
        <v>572394240</v>
      </c>
    </row>
    <row r="16" spans="1:10" x14ac:dyDescent="0.2">
      <c r="B16" s="128" t="s">
        <v>318</v>
      </c>
      <c r="C16" s="176">
        <f>+'NOTA EEC'!C395</f>
        <v>52178489</v>
      </c>
      <c r="D16" s="176">
        <v>15808858</v>
      </c>
    </row>
    <row r="17" spans="2:5" ht="15" x14ac:dyDescent="0.25">
      <c r="B17" s="196" t="s">
        <v>287</v>
      </c>
      <c r="C17" s="69">
        <f>SUM(C12:C16)</f>
        <v>8984828386</v>
      </c>
      <c r="D17" s="69">
        <f>SUM(D12:D16)</f>
        <v>7310058793</v>
      </c>
      <c r="E17" s="84"/>
    </row>
    <row r="18" spans="2:5" x14ac:dyDescent="0.2">
      <c r="B18" s="128"/>
      <c r="C18" s="176"/>
      <c r="D18" s="176"/>
    </row>
    <row r="19" spans="2:5" ht="15" x14ac:dyDescent="0.25">
      <c r="B19" s="196" t="s">
        <v>285</v>
      </c>
      <c r="C19" s="176"/>
      <c r="D19" s="176"/>
    </row>
    <row r="20" spans="2:5" x14ac:dyDescent="0.2">
      <c r="B20" s="153" t="s">
        <v>247</v>
      </c>
      <c r="C20" s="176">
        <f>+'NOTA EEC'!C404</f>
        <v>-4698362726</v>
      </c>
      <c r="D20" s="176">
        <v>-3673563912</v>
      </c>
    </row>
    <row r="21" spans="2:5" x14ac:dyDescent="0.2">
      <c r="B21" s="153" t="s">
        <v>248</v>
      </c>
      <c r="C21" s="176"/>
      <c r="D21" s="176">
        <v>0</v>
      </c>
    </row>
    <row r="22" spans="2:5" x14ac:dyDescent="0.2">
      <c r="B22" s="153" t="s">
        <v>249</v>
      </c>
      <c r="C22" s="176">
        <f>+'NOTA EEC'!C406</f>
        <v>-477246362</v>
      </c>
      <c r="D22" s="176">
        <v>-715565153</v>
      </c>
    </row>
    <row r="23" spans="2:5" x14ac:dyDescent="0.2">
      <c r="B23" s="6" t="s">
        <v>288</v>
      </c>
      <c r="C23" s="69">
        <f>SUM(C20:C22)</f>
        <v>-5175609088</v>
      </c>
      <c r="D23" s="69">
        <f>SUM(D20:D22)</f>
        <v>-4389129065</v>
      </c>
    </row>
    <row r="24" spans="2:5" x14ac:dyDescent="0.2">
      <c r="B24" s="128"/>
      <c r="C24" s="176"/>
      <c r="D24" s="176"/>
    </row>
    <row r="25" spans="2:5" x14ac:dyDescent="0.2">
      <c r="B25" s="128" t="s">
        <v>676</v>
      </c>
      <c r="C25" s="176">
        <f>-'anexo h'!F39</f>
        <v>-755397503</v>
      </c>
      <c r="D25" s="176">
        <v>-585326448</v>
      </c>
    </row>
    <row r="26" spans="2:5" x14ac:dyDescent="0.2">
      <c r="B26" s="128"/>
      <c r="C26" s="176"/>
      <c r="D26" s="176"/>
    </row>
    <row r="27" spans="2:5" x14ac:dyDescent="0.2">
      <c r="B27" s="128" t="s">
        <v>677</v>
      </c>
      <c r="C27" s="176">
        <f>-'anexo h'!E39+'anexo h'!E36</f>
        <v>-790824609</v>
      </c>
      <c r="D27" s="176">
        <v>-803031901</v>
      </c>
    </row>
    <row r="28" spans="2:5" x14ac:dyDescent="0.2">
      <c r="B28" s="128"/>
      <c r="C28" s="176"/>
      <c r="D28" s="176"/>
    </row>
    <row r="29" spans="2:5" x14ac:dyDescent="0.2">
      <c r="B29" s="128" t="s">
        <v>678</v>
      </c>
      <c r="C29" s="176">
        <f>-'anexo h'!E36</f>
        <v>-1012074689</v>
      </c>
      <c r="D29" s="176">
        <v>-755523923</v>
      </c>
    </row>
    <row r="30" spans="2:5" x14ac:dyDescent="0.2">
      <c r="B30" s="128"/>
      <c r="C30" s="176"/>
      <c r="D30" s="176"/>
    </row>
    <row r="31" spans="2:5" x14ac:dyDescent="0.2">
      <c r="B31" s="128" t="s">
        <v>232</v>
      </c>
      <c r="C31" s="69">
        <f>+C17+C23+C25+C27+C29</f>
        <v>1250922497</v>
      </c>
      <c r="D31" s="69">
        <v>777047457</v>
      </c>
    </row>
    <row r="32" spans="2:5" x14ac:dyDescent="0.2">
      <c r="B32" s="128"/>
      <c r="C32" s="176"/>
      <c r="D32" s="176"/>
    </row>
    <row r="33" spans="2:13" x14ac:dyDescent="0.2">
      <c r="B33" s="128" t="s">
        <v>18</v>
      </c>
      <c r="C33" s="176"/>
      <c r="D33" s="176"/>
    </row>
    <row r="34" spans="2:13" x14ac:dyDescent="0.2">
      <c r="B34" s="128"/>
      <c r="C34" s="176"/>
      <c r="D34" s="176"/>
    </row>
    <row r="35" spans="2:13" x14ac:dyDescent="0.2">
      <c r="B35" s="128" t="s">
        <v>17</v>
      </c>
      <c r="C35" s="176"/>
      <c r="D35" s="176"/>
    </row>
    <row r="36" spans="2:13" x14ac:dyDescent="0.2">
      <c r="B36" s="128"/>
      <c r="C36" s="176"/>
      <c r="D36" s="176"/>
    </row>
    <row r="37" spans="2:13" x14ac:dyDescent="0.2">
      <c r="B37" s="128" t="s">
        <v>19</v>
      </c>
      <c r="C37" s="197"/>
      <c r="D37" s="197"/>
    </row>
    <row r="38" spans="2:13" x14ac:dyDescent="0.2">
      <c r="B38" s="6" t="s">
        <v>312</v>
      </c>
      <c r="C38" s="69">
        <f>+C31-C37</f>
        <v>1250922497</v>
      </c>
      <c r="D38" s="69">
        <f>+D31-D37</f>
        <v>777047457</v>
      </c>
      <c r="E38" s="84"/>
    </row>
    <row r="39" spans="2:13" x14ac:dyDescent="0.2">
      <c r="B39" s="8"/>
      <c r="C39" s="16"/>
      <c r="D39" s="7"/>
    </row>
    <row r="40" spans="2:13" x14ac:dyDescent="0.2">
      <c r="B40" s="8" t="s">
        <v>20</v>
      </c>
      <c r="C40" s="16"/>
      <c r="D40" s="7"/>
    </row>
    <row r="41" spans="2:13" x14ac:dyDescent="0.2">
      <c r="B41" s="9"/>
      <c r="C41" s="1"/>
      <c r="D41" s="10"/>
    </row>
    <row r="42" spans="2:13" ht="87.75" customHeight="1" x14ac:dyDescent="0.2"/>
    <row r="43" spans="2:13" x14ac:dyDescent="0.2">
      <c r="B43" s="465" t="s">
        <v>345</v>
      </c>
      <c r="C43" s="466"/>
      <c r="D43" s="466"/>
      <c r="E43" s="466"/>
      <c r="F43" s="466"/>
      <c r="G43" s="466"/>
      <c r="H43" s="466"/>
      <c r="I43" s="466"/>
      <c r="J43" s="466"/>
      <c r="K43" s="466"/>
      <c r="L43" s="466"/>
      <c r="M43" s="466"/>
    </row>
    <row r="44" spans="2:13" x14ac:dyDescent="0.2">
      <c r="B44" s="467" t="s">
        <v>346</v>
      </c>
      <c r="C44" s="468"/>
      <c r="D44" s="468"/>
      <c r="E44" s="468"/>
      <c r="F44" s="468"/>
      <c r="G44" s="468"/>
      <c r="H44" s="468"/>
      <c r="I44" s="468"/>
      <c r="J44" s="468"/>
      <c r="K44" s="468"/>
      <c r="L44" s="468"/>
      <c r="M44" s="468"/>
    </row>
    <row r="46" spans="2:13" ht="35.25" customHeight="1" x14ac:dyDescent="0.2"/>
    <row r="47" spans="2:13" x14ac:dyDescent="0.2">
      <c r="B47" s="130"/>
    </row>
    <row r="48" spans="2:13" x14ac:dyDescent="0.2">
      <c r="B48" s="130"/>
      <c r="C48" s="198"/>
    </row>
    <row r="49" spans="2:3" x14ac:dyDescent="0.2">
      <c r="B49" s="130"/>
      <c r="C49" s="198"/>
    </row>
  </sheetData>
  <mergeCells count="7">
    <mergeCell ref="B43:M43"/>
    <mergeCell ref="B44:M44"/>
    <mergeCell ref="B3:D3"/>
    <mergeCell ref="B5:D5"/>
    <mergeCell ref="B6:D6"/>
    <mergeCell ref="B7:D7"/>
    <mergeCell ref="C9:D9"/>
  </mergeCells>
  <pageMargins left="0.70866141732283472" right="0.56666666666666665" top="0.74803149606299213" bottom="0.74803149606299213" header="0.31496062992125984" footer="0.31496062992125984"/>
  <pageSetup paperSize="5" scale="85" orientation="portrait" verticalDpi="300"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9"/>
  <sheetViews>
    <sheetView view="pageLayout" topLeftCell="B2" zoomScaleNormal="100" workbookViewId="0">
      <selection activeCell="I34" sqref="I34"/>
    </sheetView>
  </sheetViews>
  <sheetFormatPr baseColWidth="10" defaultRowHeight="12.75" x14ac:dyDescent="0.2"/>
  <cols>
    <col min="1" max="1" width="1.140625" customWidth="1"/>
    <col min="2" max="2" width="33.5703125" customWidth="1"/>
    <col min="11" max="11" width="12.5703125" customWidth="1"/>
    <col min="12" max="12" width="12.7109375" customWidth="1"/>
    <col min="14" max="14" width="1.28515625" customWidth="1"/>
  </cols>
  <sheetData>
    <row r="1" spans="1:15" ht="88.5" customHeight="1" thickBot="1" x14ac:dyDescent="0.25"/>
    <row r="2" spans="1:15" x14ac:dyDescent="0.2">
      <c r="A2" s="17"/>
      <c r="B2" s="478" t="s">
        <v>14</v>
      </c>
      <c r="C2" s="478"/>
      <c r="D2" s="478"/>
      <c r="E2" s="478"/>
      <c r="F2" s="478"/>
      <c r="G2" s="478"/>
      <c r="H2" s="478"/>
      <c r="I2" s="478"/>
      <c r="J2" s="478"/>
      <c r="K2" s="478"/>
      <c r="L2" s="478"/>
      <c r="M2" s="478"/>
      <c r="N2" s="19"/>
    </row>
    <row r="3" spans="1:15" x14ac:dyDescent="0.2">
      <c r="A3" s="3"/>
      <c r="B3" s="16"/>
      <c r="C3" s="16"/>
      <c r="D3" s="16"/>
      <c r="E3" s="16"/>
      <c r="F3" s="16"/>
      <c r="G3" s="16"/>
      <c r="H3" s="16"/>
      <c r="I3" s="16"/>
      <c r="J3" s="16"/>
      <c r="K3" s="16"/>
      <c r="L3" s="16"/>
      <c r="M3" s="16"/>
      <c r="N3" s="4"/>
    </row>
    <row r="4" spans="1:15" x14ac:dyDescent="0.2">
      <c r="A4" s="3"/>
      <c r="B4" s="16"/>
      <c r="C4" s="16"/>
      <c r="D4" s="16"/>
      <c r="E4" s="16"/>
      <c r="F4" s="16"/>
      <c r="G4" s="16"/>
      <c r="H4" s="16"/>
      <c r="I4" s="16"/>
      <c r="J4" s="16"/>
      <c r="K4" s="16"/>
      <c r="L4" s="16"/>
      <c r="M4" s="16"/>
      <c r="N4" s="4"/>
    </row>
    <row r="5" spans="1:15" ht="18" x14ac:dyDescent="0.25">
      <c r="A5" s="3"/>
      <c r="B5" s="463" t="s">
        <v>0</v>
      </c>
      <c r="C5" s="463"/>
      <c r="D5" s="463"/>
      <c r="E5" s="463"/>
      <c r="F5" s="463"/>
      <c r="G5" s="463"/>
      <c r="H5" s="463"/>
      <c r="I5" s="463"/>
      <c r="J5" s="463"/>
      <c r="K5" s="463"/>
      <c r="L5" s="463"/>
      <c r="M5" s="463"/>
      <c r="N5" s="4"/>
    </row>
    <row r="6" spans="1:15" x14ac:dyDescent="0.2">
      <c r="A6" s="3"/>
      <c r="B6" s="16"/>
      <c r="C6" s="16"/>
      <c r="D6" s="16"/>
      <c r="E6" s="16"/>
      <c r="F6" s="16"/>
      <c r="G6" s="16"/>
      <c r="H6" s="16"/>
      <c r="I6" s="16"/>
      <c r="J6" s="16"/>
      <c r="K6" s="16"/>
      <c r="L6" s="16"/>
      <c r="M6" s="16"/>
      <c r="N6" s="4"/>
    </row>
    <row r="7" spans="1:15" ht="15.75" x14ac:dyDescent="0.25">
      <c r="A7" s="3"/>
      <c r="B7" s="482" t="s">
        <v>21</v>
      </c>
      <c r="C7" s="482"/>
      <c r="D7" s="482"/>
      <c r="E7" s="482"/>
      <c r="F7" s="482"/>
      <c r="G7" s="482"/>
      <c r="H7" s="482"/>
      <c r="I7" s="482"/>
      <c r="J7" s="482"/>
      <c r="K7" s="482"/>
      <c r="L7" s="482"/>
      <c r="M7" s="482"/>
      <c r="N7" s="4"/>
    </row>
    <row r="8" spans="1:15" x14ac:dyDescent="0.2">
      <c r="A8" s="3"/>
      <c r="B8" s="483"/>
      <c r="C8" s="483"/>
      <c r="D8" s="483"/>
      <c r="E8" s="483"/>
      <c r="F8" s="483"/>
      <c r="G8" s="483"/>
      <c r="H8" s="483"/>
      <c r="I8" s="483"/>
      <c r="J8" s="483"/>
      <c r="K8" s="483"/>
      <c r="L8" s="483"/>
      <c r="M8" s="483"/>
      <c r="N8" s="4"/>
    </row>
    <row r="9" spans="1:15" x14ac:dyDescent="0.2">
      <c r="A9" s="3"/>
      <c r="B9" s="16"/>
      <c r="C9" s="16"/>
      <c r="D9" s="16"/>
      <c r="E9" s="16"/>
      <c r="F9" s="16"/>
      <c r="G9" s="16"/>
      <c r="H9" s="16"/>
      <c r="I9" s="16"/>
      <c r="J9" s="16"/>
      <c r="K9" s="16"/>
      <c r="L9" s="16"/>
      <c r="M9" s="16"/>
      <c r="N9" s="4"/>
    </row>
    <row r="10" spans="1:15" x14ac:dyDescent="0.2">
      <c r="A10" s="3"/>
      <c r="B10" s="464" t="s">
        <v>680</v>
      </c>
      <c r="C10" s="464"/>
      <c r="D10" s="464"/>
      <c r="E10" s="464"/>
      <c r="F10" s="464"/>
      <c r="G10" s="464"/>
      <c r="H10" s="464"/>
      <c r="I10" s="464"/>
      <c r="J10" s="464"/>
      <c r="K10" s="464"/>
      <c r="L10" s="464"/>
      <c r="M10" s="464"/>
      <c r="N10" s="4"/>
    </row>
    <row r="11" spans="1:15" x14ac:dyDescent="0.2">
      <c r="A11" s="3"/>
      <c r="B11" s="16"/>
      <c r="C11" s="16"/>
      <c r="D11" s="16"/>
      <c r="E11" s="16"/>
      <c r="F11" s="16"/>
      <c r="G11" s="16"/>
      <c r="H11" s="16"/>
      <c r="I11" s="16"/>
      <c r="J11" s="16"/>
      <c r="K11" s="16"/>
      <c r="L11" s="472" t="s">
        <v>60</v>
      </c>
      <c r="M11" s="473"/>
      <c r="N11" s="4"/>
    </row>
    <row r="12" spans="1:15" s="59" customFormat="1" x14ac:dyDescent="0.2">
      <c r="A12" s="85"/>
      <c r="B12" s="479" t="s">
        <v>22</v>
      </c>
      <c r="C12" s="86"/>
      <c r="D12" s="87"/>
      <c r="E12" s="87"/>
      <c r="F12" s="87"/>
      <c r="G12" s="87"/>
      <c r="H12" s="87"/>
      <c r="I12" s="87"/>
      <c r="J12" s="87"/>
      <c r="K12" s="124"/>
      <c r="L12" s="136" t="str">
        <f>+'NOTA EEC'!B5</f>
        <v xml:space="preserve"> 31/03/2020</v>
      </c>
      <c r="M12" s="136">
        <v>43555</v>
      </c>
      <c r="N12" s="88"/>
    </row>
    <row r="13" spans="1:15" s="59" customFormat="1" ht="11.25" x14ac:dyDescent="0.2">
      <c r="A13" s="85"/>
      <c r="B13" s="480"/>
      <c r="C13" s="489" t="s">
        <v>23</v>
      </c>
      <c r="D13" s="475"/>
      <c r="E13" s="475"/>
      <c r="F13" s="490"/>
      <c r="G13" s="484" t="s">
        <v>31</v>
      </c>
      <c r="H13" s="474" t="s">
        <v>32</v>
      </c>
      <c r="I13" s="475"/>
      <c r="J13" s="484" t="s">
        <v>31</v>
      </c>
      <c r="K13" s="90" t="s">
        <v>37</v>
      </c>
      <c r="L13" s="410" t="s">
        <v>42</v>
      </c>
      <c r="M13" s="70" t="s">
        <v>42</v>
      </c>
      <c r="N13" s="88"/>
    </row>
    <row r="14" spans="1:15" s="59" customFormat="1" ht="11.25" x14ac:dyDescent="0.2">
      <c r="A14" s="85"/>
      <c r="B14" s="480"/>
      <c r="C14" s="70" t="s">
        <v>24</v>
      </c>
      <c r="D14" s="70" t="s">
        <v>26</v>
      </c>
      <c r="E14" s="70" t="s">
        <v>28</v>
      </c>
      <c r="F14" s="89" t="s">
        <v>30</v>
      </c>
      <c r="G14" s="485"/>
      <c r="H14" s="125" t="s">
        <v>33</v>
      </c>
      <c r="I14" s="89" t="s">
        <v>35</v>
      </c>
      <c r="J14" s="487"/>
      <c r="K14" s="92" t="s">
        <v>38</v>
      </c>
      <c r="L14" s="411" t="s">
        <v>40</v>
      </c>
      <c r="M14" s="412" t="s">
        <v>40</v>
      </c>
      <c r="N14" s="88"/>
    </row>
    <row r="15" spans="1:15" s="59" customFormat="1" ht="11.25" x14ac:dyDescent="0.2">
      <c r="A15" s="85"/>
      <c r="B15" s="481"/>
      <c r="C15" s="72" t="s">
        <v>25</v>
      </c>
      <c r="D15" s="72" t="s">
        <v>27</v>
      </c>
      <c r="E15" s="72" t="s">
        <v>29</v>
      </c>
      <c r="F15" s="72"/>
      <c r="G15" s="486"/>
      <c r="H15" s="93" t="s">
        <v>34</v>
      </c>
      <c r="I15" s="72" t="s">
        <v>36</v>
      </c>
      <c r="J15" s="488"/>
      <c r="K15" s="93" t="s">
        <v>39</v>
      </c>
      <c r="L15" s="93" t="s">
        <v>41</v>
      </c>
      <c r="M15" s="72" t="s">
        <v>41</v>
      </c>
      <c r="N15" s="88"/>
    </row>
    <row r="16" spans="1:15" s="59" customFormat="1" ht="11.25" x14ac:dyDescent="0.2">
      <c r="A16" s="85"/>
      <c r="B16" s="60" t="s">
        <v>43</v>
      </c>
      <c r="C16" s="443">
        <v>6000000000</v>
      </c>
      <c r="D16" s="443">
        <v>0</v>
      </c>
      <c r="E16" s="443">
        <v>0</v>
      </c>
      <c r="F16" s="443">
        <v>448151628</v>
      </c>
      <c r="G16" s="443">
        <v>6448151623</v>
      </c>
      <c r="H16" s="443">
        <v>1626203491</v>
      </c>
      <c r="I16" s="443">
        <v>0</v>
      </c>
      <c r="J16" s="443">
        <v>1626203491</v>
      </c>
      <c r="K16" s="443">
        <v>8691664904</v>
      </c>
      <c r="L16" s="442">
        <v>16766020018</v>
      </c>
      <c r="M16" s="73">
        <v>14970687042</v>
      </c>
      <c r="N16" s="88"/>
      <c r="O16" s="83"/>
    </row>
    <row r="17" spans="1:15" s="59" customFormat="1" ht="11.25" x14ac:dyDescent="0.2">
      <c r="A17" s="85"/>
      <c r="B17" s="60" t="s">
        <v>44</v>
      </c>
      <c r="C17" s="99"/>
      <c r="D17" s="73"/>
      <c r="E17" s="73"/>
      <c r="F17" s="73"/>
      <c r="G17" s="73"/>
      <c r="H17" s="73"/>
      <c r="I17" s="73"/>
      <c r="J17" s="73"/>
      <c r="K17" s="99"/>
      <c r="L17" s="99"/>
      <c r="M17" s="73"/>
      <c r="N17" s="88"/>
    </row>
    <row r="18" spans="1:15" s="59" customFormat="1" ht="11.25" x14ac:dyDescent="0.2">
      <c r="A18" s="85"/>
      <c r="B18" s="60" t="s">
        <v>45</v>
      </c>
      <c r="C18" s="99"/>
      <c r="D18" s="73"/>
      <c r="E18" s="73"/>
      <c r="F18" s="73"/>
      <c r="G18" s="73"/>
      <c r="H18" s="73"/>
      <c r="I18" s="73">
        <f>SUM(I21:I36)</f>
        <v>0</v>
      </c>
      <c r="J18" s="73">
        <f>SUM(G18:I18)</f>
        <v>0</v>
      </c>
      <c r="K18" s="99"/>
      <c r="L18" s="99">
        <f>+J18+K18</f>
        <v>0</v>
      </c>
      <c r="M18" s="73">
        <v>0</v>
      </c>
      <c r="N18" s="88"/>
    </row>
    <row r="19" spans="1:15" s="59" customFormat="1" ht="11.25" x14ac:dyDescent="0.2">
      <c r="A19" s="85"/>
      <c r="B19" s="60"/>
      <c r="C19" s="99"/>
      <c r="D19" s="73"/>
      <c r="E19" s="73"/>
      <c r="F19" s="73"/>
      <c r="G19" s="73"/>
      <c r="H19" s="73"/>
      <c r="I19" s="73"/>
      <c r="J19" s="73"/>
      <c r="K19" s="99"/>
      <c r="L19" s="99"/>
      <c r="M19" s="73"/>
      <c r="N19" s="88"/>
    </row>
    <row r="20" spans="1:15" s="59" customFormat="1" ht="11.25" x14ac:dyDescent="0.2">
      <c r="A20" s="85"/>
      <c r="B20" s="60" t="s">
        <v>46</v>
      </c>
      <c r="C20" s="100">
        <f>SUM(C16:C19)</f>
        <v>6000000000</v>
      </c>
      <c r="D20" s="79">
        <f t="shared" ref="D20:K20" si="0">SUM(D16:D19)</f>
        <v>0</v>
      </c>
      <c r="E20" s="79">
        <f t="shared" si="0"/>
        <v>0</v>
      </c>
      <c r="F20" s="79">
        <f t="shared" si="0"/>
        <v>448151628</v>
      </c>
      <c r="G20" s="79">
        <f>SUM(G16:G19)</f>
        <v>6448151623</v>
      </c>
      <c r="H20" s="79">
        <f t="shared" si="0"/>
        <v>1626203491</v>
      </c>
      <c r="I20" s="79">
        <f t="shared" si="0"/>
        <v>0</v>
      </c>
      <c r="J20" s="79">
        <f>SUM(J16:J19)</f>
        <v>1626203491</v>
      </c>
      <c r="K20" s="100">
        <f t="shared" si="0"/>
        <v>8691664904</v>
      </c>
      <c r="L20" s="100">
        <f>SUM(L16:L19)</f>
        <v>16766020018</v>
      </c>
      <c r="M20" s="79">
        <v>14970687042</v>
      </c>
      <c r="N20" s="88"/>
    </row>
    <row r="21" spans="1:15" s="59" customFormat="1" ht="11.25" x14ac:dyDescent="0.2">
      <c r="A21" s="85"/>
      <c r="B21" s="60"/>
      <c r="C21" s="99"/>
      <c r="D21" s="73"/>
      <c r="E21" s="73"/>
      <c r="F21" s="73"/>
      <c r="G21" s="73"/>
      <c r="H21" s="73"/>
      <c r="I21" s="73"/>
      <c r="J21" s="73"/>
      <c r="K21" s="99"/>
      <c r="L21" s="98">
        <f>+J21+K21</f>
        <v>0</v>
      </c>
      <c r="M21" s="73">
        <v>0</v>
      </c>
      <c r="N21" s="88"/>
    </row>
    <row r="22" spans="1:15" s="59" customFormat="1" ht="11.25" x14ac:dyDescent="0.2">
      <c r="A22" s="85"/>
      <c r="B22" s="60" t="s">
        <v>47</v>
      </c>
      <c r="C22" s="99"/>
      <c r="D22" s="73"/>
      <c r="E22" s="73"/>
      <c r="F22" s="73"/>
      <c r="G22" s="73">
        <f>SUM(C22:F22)</f>
        <v>0</v>
      </c>
      <c r="H22" s="73"/>
      <c r="I22" s="73"/>
      <c r="J22" s="73"/>
      <c r="K22" s="99"/>
      <c r="L22" s="99"/>
      <c r="M22" s="73"/>
      <c r="N22" s="88"/>
    </row>
    <row r="23" spans="1:15" s="59" customFormat="1" ht="11.25" x14ac:dyDescent="0.2">
      <c r="A23" s="85"/>
      <c r="B23" s="60" t="s">
        <v>48</v>
      </c>
      <c r="C23" s="99"/>
      <c r="D23" s="73"/>
      <c r="E23" s="73"/>
      <c r="F23" s="73"/>
      <c r="G23" s="73">
        <f t="shared" ref="G23:G36" si="1">SUM(C23:F23)</f>
        <v>0</v>
      </c>
      <c r="H23" s="73"/>
      <c r="I23" s="73"/>
      <c r="J23" s="73">
        <f t="shared" ref="J23:J36" si="2">SUM(G23:I23)</f>
        <v>0</v>
      </c>
      <c r="K23" s="99"/>
      <c r="L23" s="99">
        <f>+J23+K23</f>
        <v>0</v>
      </c>
      <c r="M23" s="73">
        <v>0</v>
      </c>
      <c r="N23" s="88"/>
    </row>
    <row r="24" spans="1:15" s="59" customFormat="1" ht="11.25" x14ac:dyDescent="0.2">
      <c r="A24" s="85"/>
      <c r="B24" s="60" t="s">
        <v>49</v>
      </c>
      <c r="C24" s="99"/>
      <c r="D24" s="73"/>
      <c r="E24" s="73"/>
      <c r="F24" s="73"/>
      <c r="G24" s="73">
        <f t="shared" si="1"/>
        <v>0</v>
      </c>
      <c r="H24" s="73"/>
      <c r="I24" s="73"/>
      <c r="J24" s="73">
        <f t="shared" si="2"/>
        <v>0</v>
      </c>
      <c r="K24" s="99"/>
      <c r="L24" s="99">
        <f>+J24+K24</f>
        <v>0</v>
      </c>
      <c r="M24" s="107">
        <v>0</v>
      </c>
      <c r="N24" s="88"/>
      <c r="O24" s="83"/>
    </row>
    <row r="25" spans="1:15" s="59" customFormat="1" ht="11.25" x14ac:dyDescent="0.2">
      <c r="A25" s="85"/>
      <c r="B25" s="60" t="s">
        <v>50</v>
      </c>
      <c r="C25" s="99"/>
      <c r="D25" s="73"/>
      <c r="E25" s="73"/>
      <c r="F25" s="73"/>
      <c r="G25" s="73">
        <f t="shared" si="1"/>
        <v>0</v>
      </c>
      <c r="H25" s="73"/>
      <c r="I25" s="73"/>
      <c r="J25" s="73">
        <f t="shared" si="2"/>
        <v>0</v>
      </c>
      <c r="K25" s="99"/>
      <c r="L25" s="99"/>
      <c r="M25" s="73"/>
      <c r="N25" s="88"/>
    </row>
    <row r="26" spans="1:15" s="59" customFormat="1" ht="11.25" x14ac:dyDescent="0.2">
      <c r="A26" s="85"/>
      <c r="B26" s="60" t="s">
        <v>51</v>
      </c>
      <c r="C26" s="99"/>
      <c r="D26" s="73"/>
      <c r="E26" s="73"/>
      <c r="F26" s="73"/>
      <c r="G26" s="73">
        <f t="shared" si="1"/>
        <v>0</v>
      </c>
      <c r="H26" s="73"/>
      <c r="I26" s="73"/>
      <c r="J26" s="73">
        <f t="shared" si="2"/>
        <v>0</v>
      </c>
      <c r="K26" s="99"/>
      <c r="L26" s="99"/>
      <c r="M26" s="73"/>
      <c r="N26" s="88"/>
    </row>
    <row r="27" spans="1:15" s="59" customFormat="1" ht="11.25" x14ac:dyDescent="0.2">
      <c r="A27" s="85"/>
      <c r="B27" s="60"/>
      <c r="C27" s="99"/>
      <c r="D27" s="73"/>
      <c r="E27" s="73"/>
      <c r="F27" s="73"/>
      <c r="G27" s="73">
        <f t="shared" si="1"/>
        <v>0</v>
      </c>
      <c r="H27" s="73"/>
      <c r="I27" s="73"/>
      <c r="J27" s="73">
        <f t="shared" si="2"/>
        <v>0</v>
      </c>
      <c r="K27" s="99"/>
      <c r="L27" s="288"/>
      <c r="M27" s="73"/>
      <c r="N27" s="88"/>
    </row>
    <row r="28" spans="1:15" s="59" customFormat="1" x14ac:dyDescent="0.2">
      <c r="A28" s="85"/>
      <c r="B28" s="60" t="s">
        <v>52</v>
      </c>
      <c r="C28" s="99"/>
      <c r="D28" s="73"/>
      <c r="E28" s="73"/>
      <c r="F28" s="73"/>
      <c r="G28" s="73"/>
      <c r="H28" s="289"/>
      <c r="I28" s="73"/>
      <c r="J28" s="73"/>
      <c r="K28" s="99"/>
      <c r="L28" s="60"/>
      <c r="M28" s="73"/>
      <c r="N28" s="88"/>
    </row>
    <row r="29" spans="1:15" s="59" customFormat="1" ht="11.25" x14ac:dyDescent="0.2">
      <c r="A29" s="85"/>
      <c r="B29" s="60" t="s">
        <v>53</v>
      </c>
      <c r="C29" s="99"/>
      <c r="D29" s="73"/>
      <c r="E29" s="73"/>
      <c r="F29" s="73"/>
      <c r="G29" s="73"/>
      <c r="H29" s="73"/>
      <c r="I29" s="73"/>
      <c r="J29" s="73">
        <f>SUM(G29:I29)</f>
        <v>0</v>
      </c>
      <c r="K29" s="99"/>
      <c r="L29" s="99"/>
      <c r="M29" s="73"/>
      <c r="N29" s="88"/>
    </row>
    <row r="30" spans="1:15" s="59" customFormat="1" ht="11.25" x14ac:dyDescent="0.2">
      <c r="A30" s="85"/>
      <c r="B30" s="60" t="s">
        <v>54</v>
      </c>
      <c r="C30" s="99"/>
      <c r="D30" s="73"/>
      <c r="E30" s="73"/>
      <c r="F30" s="73"/>
      <c r="G30" s="73">
        <f t="shared" si="1"/>
        <v>0</v>
      </c>
      <c r="H30" s="73"/>
      <c r="I30" s="73"/>
      <c r="J30" s="73">
        <f t="shared" si="2"/>
        <v>0</v>
      </c>
      <c r="K30" s="99"/>
      <c r="L30" s="99"/>
      <c r="M30" s="73"/>
      <c r="N30" s="88"/>
    </row>
    <row r="31" spans="1:15" s="59" customFormat="1" ht="11.25" x14ac:dyDescent="0.2">
      <c r="A31" s="85"/>
      <c r="B31" s="60"/>
      <c r="C31" s="99"/>
      <c r="D31" s="73"/>
      <c r="E31" s="73"/>
      <c r="F31" s="73"/>
      <c r="G31" s="73">
        <f t="shared" si="1"/>
        <v>0</v>
      </c>
      <c r="H31" s="73"/>
      <c r="I31" s="73"/>
      <c r="J31" s="73">
        <f t="shared" si="2"/>
        <v>0</v>
      </c>
      <c r="K31" s="99"/>
      <c r="L31" s="99"/>
      <c r="M31" s="73"/>
      <c r="N31" s="88"/>
    </row>
    <row r="32" spans="1:15" s="59" customFormat="1" x14ac:dyDescent="0.2">
      <c r="A32" s="85"/>
      <c r="B32" s="60" t="s">
        <v>55</v>
      </c>
      <c r="C32" s="99"/>
      <c r="D32" s="73"/>
      <c r="E32" s="73"/>
      <c r="F32" s="289"/>
      <c r="G32" s="73">
        <f t="shared" si="1"/>
        <v>0</v>
      </c>
      <c r="H32" s="73"/>
      <c r="I32" s="73"/>
      <c r="J32" s="73"/>
      <c r="K32" s="99"/>
      <c r="L32" s="99">
        <f>+G32</f>
        <v>0</v>
      </c>
      <c r="M32" s="73">
        <v>0</v>
      </c>
      <c r="N32" s="88"/>
    </row>
    <row r="33" spans="1:14" s="59" customFormat="1" ht="11.25" x14ac:dyDescent="0.2">
      <c r="A33" s="85"/>
      <c r="B33" s="264" t="s">
        <v>311</v>
      </c>
      <c r="C33" s="99"/>
      <c r="D33" s="73"/>
      <c r="E33" s="73"/>
      <c r="F33" s="73"/>
      <c r="G33" s="73"/>
      <c r="H33" s="73"/>
      <c r="I33" s="73"/>
      <c r="J33" s="73"/>
      <c r="K33" s="288"/>
      <c r="L33" s="99"/>
      <c r="M33" s="73"/>
      <c r="N33" s="88"/>
    </row>
    <row r="34" spans="1:14" s="59" customFormat="1" ht="11.25" x14ac:dyDescent="0.2">
      <c r="A34" s="85"/>
      <c r="B34" s="60" t="s">
        <v>56</v>
      </c>
      <c r="C34" s="99"/>
      <c r="D34" s="73"/>
      <c r="E34" s="73"/>
      <c r="F34" s="73"/>
      <c r="G34" s="73"/>
      <c r="H34" s="73"/>
      <c r="I34" s="73"/>
      <c r="J34" s="73"/>
      <c r="K34" s="99"/>
      <c r="L34" s="99">
        <f>+J34+K34</f>
        <v>0</v>
      </c>
      <c r="M34" s="73">
        <v>0</v>
      </c>
      <c r="N34" s="88"/>
    </row>
    <row r="35" spans="1:14" s="59" customFormat="1" ht="11.25" x14ac:dyDescent="0.2">
      <c r="A35" s="85"/>
      <c r="B35" s="60" t="s">
        <v>233</v>
      </c>
      <c r="C35" s="99"/>
      <c r="D35" s="73"/>
      <c r="E35" s="73"/>
      <c r="F35" s="73"/>
      <c r="G35" s="73"/>
      <c r="H35" s="73"/>
      <c r="I35" s="73"/>
      <c r="J35" s="73"/>
      <c r="K35" s="73"/>
      <c r="L35" s="151">
        <v>1250922499</v>
      </c>
      <c r="M35" s="73">
        <v>777047457</v>
      </c>
      <c r="N35" s="88"/>
    </row>
    <row r="36" spans="1:14" s="59" customFormat="1" ht="11.25" x14ac:dyDescent="0.2">
      <c r="A36" s="85"/>
      <c r="B36" s="60" t="s">
        <v>57</v>
      </c>
      <c r="C36" s="99"/>
      <c r="D36" s="81"/>
      <c r="E36" s="81"/>
      <c r="F36" s="81"/>
      <c r="G36" s="81">
        <f t="shared" si="1"/>
        <v>0</v>
      </c>
      <c r="H36" s="81"/>
      <c r="I36" s="81"/>
      <c r="J36" s="81">
        <f t="shared" si="2"/>
        <v>0</v>
      </c>
      <c r="K36" s="101"/>
      <c r="L36" s="101">
        <f>+J36+K36</f>
        <v>0</v>
      </c>
      <c r="M36" s="73">
        <v>0</v>
      </c>
      <c r="N36" s="88"/>
    </row>
    <row r="37" spans="1:14" s="59" customFormat="1" ht="11.25" x14ac:dyDescent="0.2">
      <c r="A37" s="85"/>
      <c r="B37" s="75" t="s">
        <v>58</v>
      </c>
      <c r="C37" s="312">
        <f>SUM(C20:C36)</f>
        <v>6000000000</v>
      </c>
      <c r="D37" s="312">
        <f t="shared" ref="D37:I37" si="3">D20</f>
        <v>0</v>
      </c>
      <c r="E37" s="312">
        <f t="shared" si="3"/>
        <v>0</v>
      </c>
      <c r="F37" s="312">
        <f>SUM(F20:F36)</f>
        <v>448151628</v>
      </c>
      <c r="G37" s="312">
        <f>SUM(G20:G36)</f>
        <v>6448151623</v>
      </c>
      <c r="H37" s="312">
        <f>H20+H28</f>
        <v>1626203491</v>
      </c>
      <c r="I37" s="312">
        <f t="shared" si="3"/>
        <v>0</v>
      </c>
      <c r="J37" s="312">
        <f>SUM(J20:J36)</f>
        <v>1626203491</v>
      </c>
      <c r="K37" s="312">
        <f>SUM(K20:K36)</f>
        <v>8691664904</v>
      </c>
      <c r="L37" s="170">
        <f>SUM(L20:L36)</f>
        <v>18016942517</v>
      </c>
      <c r="M37" s="118">
        <v>15747734499</v>
      </c>
      <c r="N37" s="88"/>
    </row>
    <row r="38" spans="1:14" s="59" customFormat="1" ht="11.25" x14ac:dyDescent="0.2">
      <c r="A38" s="85"/>
      <c r="B38" s="94"/>
      <c r="C38" s="94"/>
      <c r="D38" s="94"/>
      <c r="E38" s="94"/>
      <c r="F38" s="94"/>
      <c r="G38" s="94"/>
      <c r="H38" s="94"/>
      <c r="I38" s="94"/>
      <c r="J38" s="94"/>
      <c r="K38" s="94"/>
      <c r="L38" s="77"/>
      <c r="M38" s="77"/>
      <c r="N38" s="88"/>
    </row>
    <row r="39" spans="1:14" s="59" customFormat="1" ht="12" thickBot="1" x14ac:dyDescent="0.25">
      <c r="A39" s="95"/>
      <c r="B39" s="126" t="s">
        <v>679</v>
      </c>
      <c r="C39" s="96"/>
      <c r="D39" s="96"/>
      <c r="E39" s="96"/>
      <c r="F39" s="96"/>
      <c r="G39" s="96"/>
      <c r="H39" s="96"/>
      <c r="I39" s="96"/>
      <c r="J39" s="96"/>
      <c r="K39" s="96"/>
      <c r="L39" s="96"/>
      <c r="M39" s="96"/>
      <c r="N39" s="97"/>
    </row>
    <row r="40" spans="1:14" s="59" customFormat="1" ht="11.25" x14ac:dyDescent="0.2"/>
    <row r="41" spans="1:14" s="59" customFormat="1" ht="37.5" customHeight="1" x14ac:dyDescent="0.2"/>
    <row r="42" spans="1:14" x14ac:dyDescent="0.2">
      <c r="B42" s="476" t="s">
        <v>345</v>
      </c>
      <c r="C42" s="477"/>
      <c r="D42" s="477"/>
      <c r="E42" s="477"/>
      <c r="F42" s="477"/>
      <c r="G42" s="477"/>
      <c r="H42" s="477"/>
      <c r="I42" s="477"/>
      <c r="J42" s="477"/>
      <c r="K42" s="477"/>
      <c r="L42" s="477"/>
      <c r="M42" s="477"/>
    </row>
    <row r="43" spans="1:14" x14ac:dyDescent="0.2">
      <c r="B43" s="476" t="s">
        <v>346</v>
      </c>
      <c r="C43" s="477"/>
      <c r="D43" s="477"/>
      <c r="E43" s="477"/>
      <c r="F43" s="477"/>
      <c r="G43" s="477"/>
      <c r="H43" s="477"/>
      <c r="I43" s="477"/>
      <c r="J43" s="477"/>
      <c r="K43" s="477"/>
      <c r="L43" s="477"/>
      <c r="M43" s="477"/>
    </row>
    <row r="44" spans="1:14" x14ac:dyDescent="0.2">
      <c r="L44" s="84"/>
    </row>
    <row r="45" spans="1:14" x14ac:dyDescent="0.2">
      <c r="L45" s="84"/>
    </row>
    <row r="49" spans="6:6" x14ac:dyDescent="0.2">
      <c r="F49" s="84"/>
    </row>
  </sheetData>
  <mergeCells count="13">
    <mergeCell ref="H13:I13"/>
    <mergeCell ref="B42:M42"/>
    <mergeCell ref="B43:M43"/>
    <mergeCell ref="B2:M2"/>
    <mergeCell ref="B12:B15"/>
    <mergeCell ref="B5:M5"/>
    <mergeCell ref="B7:M7"/>
    <mergeCell ref="B8:M8"/>
    <mergeCell ref="B10:M10"/>
    <mergeCell ref="L11:M11"/>
    <mergeCell ref="G13:G15"/>
    <mergeCell ref="J13:J15"/>
    <mergeCell ref="C13:F13"/>
  </mergeCells>
  <phoneticPr fontId="2" type="noConversion"/>
  <printOptions horizontalCentered="1"/>
  <pageMargins left="0.7" right="0.7" top="0.75" bottom="0.75" header="0.3" footer="0.3"/>
  <pageSetup paperSize="5" scale="75" orientation="landscape" verticalDpi="300"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66"/>
  <sheetViews>
    <sheetView view="pageLayout" zoomScaleNormal="100" workbookViewId="0">
      <selection activeCell="C28" sqref="C28"/>
    </sheetView>
  </sheetViews>
  <sheetFormatPr baseColWidth="10" defaultRowHeight="12.75" x14ac:dyDescent="0.2"/>
  <cols>
    <col min="1" max="1" width="2.42578125" customWidth="1"/>
    <col min="2" max="2" width="52.28515625" customWidth="1"/>
    <col min="3" max="3" width="16.140625" bestFit="1" customWidth="1"/>
    <col min="4" max="4" width="16.85546875" customWidth="1"/>
    <col min="5" max="5" width="11.7109375" bestFit="1" customWidth="1"/>
    <col min="7" max="7" width="28" customWidth="1"/>
    <col min="8" max="8" width="14.7109375" bestFit="1" customWidth="1"/>
  </cols>
  <sheetData>
    <row r="1" spans="1:13" ht="95.25" customHeight="1" x14ac:dyDescent="0.2">
      <c r="A1" s="173" t="s">
        <v>14</v>
      </c>
      <c r="B1" s="16"/>
      <c r="C1" s="30"/>
      <c r="D1" s="30"/>
      <c r="E1" s="30"/>
      <c r="F1" s="174"/>
      <c r="G1" s="174"/>
      <c r="H1" s="174"/>
      <c r="I1" s="174"/>
      <c r="J1" s="174"/>
      <c r="K1" s="174"/>
      <c r="L1" s="174"/>
      <c r="M1" s="174"/>
    </row>
    <row r="2" spans="1:13" x14ac:dyDescent="0.2">
      <c r="A2" s="16"/>
      <c r="B2" s="16"/>
      <c r="C2" s="16"/>
      <c r="D2" s="16"/>
      <c r="E2" s="16"/>
      <c r="F2" s="16"/>
    </row>
    <row r="3" spans="1:13" ht="18" x14ac:dyDescent="0.25">
      <c r="A3" s="463" t="s">
        <v>0</v>
      </c>
      <c r="B3" s="463"/>
      <c r="C3" s="463"/>
      <c r="D3" s="463"/>
      <c r="E3" s="463"/>
      <c r="F3" s="22"/>
      <c r="G3" s="22"/>
      <c r="H3" s="22"/>
      <c r="I3" s="22"/>
      <c r="J3" s="22"/>
      <c r="K3" s="22"/>
      <c r="L3" s="22"/>
      <c r="M3" s="22"/>
    </row>
    <row r="4" spans="1:13" x14ac:dyDescent="0.2">
      <c r="A4" s="16"/>
      <c r="B4" s="16"/>
      <c r="C4" s="16"/>
      <c r="D4" s="16"/>
      <c r="E4" s="16"/>
      <c r="F4" s="16"/>
      <c r="G4" s="16"/>
      <c r="H4" s="16"/>
      <c r="I4" s="16"/>
      <c r="J4" s="16"/>
      <c r="K4" s="16"/>
      <c r="L4" s="16"/>
      <c r="M4" s="16"/>
    </row>
    <row r="5" spans="1:13" ht="15.75" x14ac:dyDescent="0.25">
      <c r="A5" s="16"/>
      <c r="B5" s="482" t="s">
        <v>59</v>
      </c>
      <c r="C5" s="482"/>
      <c r="D5" s="482"/>
      <c r="E5" s="29"/>
      <c r="F5" s="29"/>
      <c r="G5" s="29"/>
      <c r="H5" s="29"/>
      <c r="I5" s="29"/>
      <c r="J5" s="29"/>
      <c r="K5" s="29"/>
      <c r="L5" s="29"/>
      <c r="M5" s="29"/>
    </row>
    <row r="6" spans="1:13" x14ac:dyDescent="0.2">
      <c r="A6" s="16"/>
      <c r="B6" s="483" t="s">
        <v>251</v>
      </c>
      <c r="C6" s="483"/>
      <c r="D6" s="483"/>
      <c r="E6" s="21"/>
      <c r="F6" s="21"/>
      <c r="G6" s="21"/>
      <c r="H6" s="21"/>
      <c r="I6" s="21"/>
      <c r="J6" s="21"/>
      <c r="K6" s="21"/>
      <c r="L6" s="21"/>
      <c r="M6" s="21"/>
    </row>
    <row r="7" spans="1:13" x14ac:dyDescent="0.2">
      <c r="A7" s="16"/>
      <c r="B7" s="16"/>
      <c r="C7" s="16"/>
      <c r="D7" s="16"/>
      <c r="E7" s="16"/>
      <c r="F7" s="16"/>
      <c r="G7" s="16"/>
      <c r="H7" s="16"/>
      <c r="I7" s="16"/>
      <c r="J7" s="16"/>
      <c r="K7" s="16"/>
      <c r="L7" s="16"/>
      <c r="M7" s="16"/>
    </row>
    <row r="8" spans="1:13" ht="15.75" customHeight="1" x14ac:dyDescent="0.2">
      <c r="A8" s="16"/>
      <c r="B8" s="175" t="s">
        <v>681</v>
      </c>
      <c r="C8" s="175"/>
      <c r="D8" s="175"/>
      <c r="E8" s="175"/>
      <c r="F8" s="175"/>
      <c r="G8" s="175"/>
      <c r="H8" s="175"/>
      <c r="I8" s="175"/>
      <c r="J8" s="175"/>
      <c r="K8" s="175"/>
      <c r="L8" s="175"/>
      <c r="M8" s="175"/>
    </row>
    <row r="9" spans="1:13" x14ac:dyDescent="0.2">
      <c r="A9" s="16"/>
      <c r="B9" s="16"/>
      <c r="C9" s="16"/>
      <c r="D9" s="16"/>
      <c r="E9" s="16"/>
      <c r="F9" s="16"/>
    </row>
    <row r="10" spans="1:13" x14ac:dyDescent="0.2">
      <c r="A10" s="16"/>
      <c r="B10" s="200"/>
      <c r="C10" s="491" t="s">
        <v>60</v>
      </c>
      <c r="D10" s="492"/>
      <c r="E10" s="16"/>
      <c r="F10" s="16"/>
    </row>
    <row r="11" spans="1:13" x14ac:dyDescent="0.2">
      <c r="A11" s="16"/>
      <c r="B11" s="201"/>
      <c r="C11" s="136" t="str">
        <f>+'NOTA EEC'!B5</f>
        <v xml:space="preserve"> 31/03/2020</v>
      </c>
      <c r="D11" s="136">
        <v>43555</v>
      </c>
      <c r="E11" s="16"/>
      <c r="F11" s="16"/>
    </row>
    <row r="12" spans="1:13" x14ac:dyDescent="0.2">
      <c r="A12" s="16"/>
      <c r="B12" s="203" t="s">
        <v>61</v>
      </c>
      <c r="C12" s="204"/>
      <c r="D12" s="206"/>
      <c r="E12" s="16"/>
      <c r="F12" s="16"/>
    </row>
    <row r="13" spans="1:13" x14ac:dyDescent="0.2">
      <c r="A13" s="16"/>
      <c r="B13" s="201"/>
      <c r="C13" s="205"/>
      <c r="D13" s="207"/>
      <c r="E13" s="16"/>
      <c r="F13" s="16"/>
    </row>
    <row r="14" spans="1:13" x14ac:dyDescent="0.2">
      <c r="A14" s="16"/>
      <c r="B14" s="201" t="s">
        <v>252</v>
      </c>
      <c r="C14" s="84">
        <v>947058353</v>
      </c>
      <c r="D14" s="207">
        <v>1272881137</v>
      </c>
      <c r="E14" s="16"/>
      <c r="F14" s="16"/>
    </row>
    <row r="15" spans="1:13" x14ac:dyDescent="0.2">
      <c r="A15" s="16"/>
      <c r="B15" s="201" t="s">
        <v>253</v>
      </c>
      <c r="C15" s="205"/>
      <c r="D15" s="207"/>
      <c r="E15" s="16"/>
      <c r="F15" s="16"/>
    </row>
    <row r="16" spans="1:13" x14ac:dyDescent="0.2">
      <c r="A16" s="16"/>
      <c r="B16" s="201"/>
      <c r="C16" s="209"/>
      <c r="D16" s="291"/>
      <c r="E16" s="16"/>
      <c r="F16" s="16"/>
    </row>
    <row r="17" spans="1:8" x14ac:dyDescent="0.2">
      <c r="A17" s="16"/>
      <c r="B17" s="201" t="s">
        <v>254</v>
      </c>
      <c r="C17" s="210">
        <f>+C14</f>
        <v>947058353</v>
      </c>
      <c r="D17" s="292">
        <v>1272881137</v>
      </c>
      <c r="E17" s="16"/>
      <c r="F17" s="16"/>
    </row>
    <row r="18" spans="1:8" x14ac:dyDescent="0.2">
      <c r="A18" s="16"/>
      <c r="B18" s="201"/>
      <c r="C18" s="205"/>
      <c r="D18" s="207"/>
      <c r="E18" s="16"/>
      <c r="F18" s="16"/>
    </row>
    <row r="19" spans="1:8" x14ac:dyDescent="0.2">
      <c r="A19" s="16"/>
      <c r="B19" s="201" t="s">
        <v>255</v>
      </c>
      <c r="C19" s="205">
        <v>35924043</v>
      </c>
      <c r="D19" s="207">
        <v>-510099360</v>
      </c>
      <c r="E19" s="152"/>
      <c r="F19" s="16"/>
    </row>
    <row r="20" spans="1:8" x14ac:dyDescent="0.2">
      <c r="A20" s="16"/>
      <c r="B20" s="201"/>
      <c r="C20" s="205"/>
      <c r="D20" s="207"/>
      <c r="E20" s="16"/>
      <c r="F20" s="16"/>
    </row>
    <row r="21" spans="1:8" ht="13.5" thickBot="1" x14ac:dyDescent="0.25">
      <c r="A21" s="16"/>
      <c r="B21" s="201" t="s">
        <v>256</v>
      </c>
      <c r="C21" s="293">
        <f>+C17+C19</f>
        <v>982982396</v>
      </c>
      <c r="D21" s="293">
        <v>762781777</v>
      </c>
      <c r="E21" s="152"/>
      <c r="F21" s="16"/>
    </row>
    <row r="22" spans="1:8" ht="13.5" thickTop="1" x14ac:dyDescent="0.2">
      <c r="A22" s="16"/>
      <c r="B22" s="201"/>
      <c r="C22" s="204"/>
      <c r="D22" s="206"/>
      <c r="E22" s="16"/>
      <c r="F22" s="16"/>
    </row>
    <row r="23" spans="1:8" x14ac:dyDescent="0.2">
      <c r="A23" s="16"/>
      <c r="B23" s="203" t="s">
        <v>257</v>
      </c>
      <c r="C23" s="205"/>
      <c r="D23" s="207"/>
      <c r="E23" s="16"/>
      <c r="F23" s="16"/>
      <c r="G23" s="283"/>
      <c r="H23" s="179"/>
    </row>
    <row r="24" spans="1:8" x14ac:dyDescent="0.2">
      <c r="A24" s="16"/>
      <c r="B24" s="201" t="s">
        <v>258</v>
      </c>
      <c r="C24" s="207">
        <v>8176240909</v>
      </c>
      <c r="D24" s="207">
        <v>7181072124</v>
      </c>
      <c r="E24" s="16"/>
      <c r="F24" s="16"/>
      <c r="G24" s="283"/>
      <c r="H24" s="179"/>
    </row>
    <row r="25" spans="1:8" x14ac:dyDescent="0.2">
      <c r="A25" s="16"/>
      <c r="B25" s="201" t="s">
        <v>259</v>
      </c>
      <c r="C25" s="207">
        <v>-4077903924</v>
      </c>
      <c r="D25" s="207">
        <v>-3401882084</v>
      </c>
      <c r="E25" s="16"/>
      <c r="F25" s="16"/>
      <c r="G25" s="283"/>
      <c r="H25" s="179"/>
    </row>
    <row r="26" spans="1:8" x14ac:dyDescent="0.2">
      <c r="A26" s="16"/>
      <c r="B26" s="201" t="s">
        <v>260</v>
      </c>
      <c r="C26" s="207">
        <v>-580822078</v>
      </c>
      <c r="D26" s="207">
        <v>-295741933</v>
      </c>
      <c r="E26" s="16"/>
      <c r="F26" s="16"/>
      <c r="G26" s="283"/>
      <c r="H26" s="179"/>
    </row>
    <row r="27" spans="1:8" x14ac:dyDescent="0.2">
      <c r="A27" s="16"/>
      <c r="B27" s="201" t="s">
        <v>261</v>
      </c>
      <c r="C27" s="207">
        <v>-4613566</v>
      </c>
      <c r="D27" s="207">
        <v>-536117007</v>
      </c>
      <c r="E27" s="16"/>
      <c r="F27" s="16"/>
      <c r="G27" s="283"/>
      <c r="H27" s="179"/>
    </row>
    <row r="28" spans="1:8" x14ac:dyDescent="0.2">
      <c r="A28" s="16"/>
      <c r="B28" s="201" t="s">
        <v>262</v>
      </c>
      <c r="C28" s="207">
        <v>-2954757380</v>
      </c>
      <c r="D28" s="207">
        <v>-1564340796</v>
      </c>
      <c r="E28" s="16"/>
      <c r="F28" s="16"/>
      <c r="G28" s="284"/>
      <c r="H28" s="179"/>
    </row>
    <row r="29" spans="1:8" x14ac:dyDescent="0.2">
      <c r="A29" s="16"/>
      <c r="B29" s="212"/>
      <c r="C29" s="205"/>
      <c r="D29" s="207"/>
      <c r="E29" s="16"/>
      <c r="F29" s="16"/>
      <c r="G29" s="178"/>
      <c r="H29" s="179"/>
    </row>
    <row r="30" spans="1:8" ht="24" x14ac:dyDescent="0.2">
      <c r="A30" s="16"/>
      <c r="B30" s="213" t="s">
        <v>263</v>
      </c>
      <c r="C30" s="214">
        <f>SUM(C24:C29)</f>
        <v>558143961</v>
      </c>
      <c r="D30" s="217">
        <v>1382990304</v>
      </c>
      <c r="E30" s="16"/>
      <c r="F30" s="16"/>
      <c r="G30" s="84"/>
    </row>
    <row r="31" spans="1:8" x14ac:dyDescent="0.2">
      <c r="A31" s="16"/>
      <c r="B31" s="212"/>
      <c r="C31" s="205"/>
      <c r="D31" s="207"/>
      <c r="E31" s="16"/>
      <c r="F31" s="16"/>
    </row>
    <row r="32" spans="1:8" x14ac:dyDescent="0.2">
      <c r="A32" s="16"/>
      <c r="B32" s="212" t="s">
        <v>19</v>
      </c>
      <c r="C32" s="294"/>
      <c r="D32" s="207"/>
      <c r="E32" s="16"/>
      <c r="F32" s="16"/>
    </row>
    <row r="33" spans="1:12" x14ac:dyDescent="0.2">
      <c r="A33" s="16"/>
      <c r="B33" s="212"/>
      <c r="C33" s="205"/>
      <c r="D33" s="207"/>
      <c r="E33" s="16"/>
      <c r="F33" s="16"/>
    </row>
    <row r="34" spans="1:12" s="130" customFormat="1" ht="12" x14ac:dyDescent="0.2">
      <c r="B34" s="216" t="s">
        <v>264</v>
      </c>
      <c r="C34" s="214">
        <f>SUM(C30:C33)</f>
        <v>558143961</v>
      </c>
      <c r="D34" s="217">
        <v>1382990304</v>
      </c>
      <c r="F34" s="172"/>
    </row>
    <row r="35" spans="1:12" x14ac:dyDescent="0.2">
      <c r="A35" s="16"/>
      <c r="B35" s="212"/>
      <c r="C35" s="205"/>
      <c r="D35" s="207"/>
      <c r="E35" s="16"/>
      <c r="F35" s="16"/>
    </row>
    <row r="36" spans="1:12" x14ac:dyDescent="0.2">
      <c r="B36" s="218" t="s">
        <v>265</v>
      </c>
      <c r="C36" s="205"/>
      <c r="D36" s="207"/>
      <c r="E36" s="16"/>
    </row>
    <row r="37" spans="1:12" x14ac:dyDescent="0.2">
      <c r="B37" s="212" t="s">
        <v>266</v>
      </c>
      <c r="C37" s="287">
        <v>-587429619</v>
      </c>
      <c r="D37" s="207"/>
      <c r="E37" s="181"/>
      <c r="F37" s="181"/>
      <c r="G37" s="274"/>
      <c r="H37" s="181"/>
      <c r="I37" s="181"/>
      <c r="J37" s="181"/>
      <c r="K37" s="181"/>
      <c r="L37" s="181"/>
    </row>
    <row r="38" spans="1:12" x14ac:dyDescent="0.2">
      <c r="B38" s="212" t="s">
        <v>334</v>
      </c>
      <c r="C38" s="287">
        <v>117836002</v>
      </c>
      <c r="D38" s="207">
        <v>-333179261</v>
      </c>
      <c r="E38" s="181"/>
      <c r="F38" s="181"/>
      <c r="G38" s="181"/>
      <c r="H38" s="181"/>
      <c r="I38" s="181"/>
      <c r="J38" s="181"/>
      <c r="K38" s="181"/>
      <c r="L38" s="181"/>
    </row>
    <row r="39" spans="1:12" x14ac:dyDescent="0.2">
      <c r="B39" s="212"/>
      <c r="C39" s="205"/>
      <c r="D39" s="207"/>
      <c r="E39" s="181"/>
      <c r="F39" s="181"/>
      <c r="G39" s="181"/>
      <c r="H39" s="181"/>
      <c r="I39" s="181"/>
      <c r="J39" s="181"/>
      <c r="K39" s="181"/>
      <c r="L39" s="181"/>
    </row>
    <row r="40" spans="1:12" x14ac:dyDescent="0.2">
      <c r="B40" s="216" t="s">
        <v>267</v>
      </c>
      <c r="C40" s="217">
        <f>+C38+C37</f>
        <v>-469593617</v>
      </c>
      <c r="D40" s="217">
        <v>-333179261</v>
      </c>
    </row>
    <row r="41" spans="1:12" x14ac:dyDescent="0.2">
      <c r="B41" s="212"/>
      <c r="C41" s="209"/>
      <c r="D41" s="207"/>
    </row>
    <row r="42" spans="1:12" x14ac:dyDescent="0.2">
      <c r="B42" s="216" t="s">
        <v>268</v>
      </c>
      <c r="C42" s="205"/>
      <c r="D42" s="207"/>
    </row>
    <row r="43" spans="1:12" x14ac:dyDescent="0.2">
      <c r="B43" s="212" t="s">
        <v>269</v>
      </c>
      <c r="C43" s="205"/>
      <c r="D43" s="207"/>
    </row>
    <row r="44" spans="1:12" x14ac:dyDescent="0.2">
      <c r="B44" s="212" t="s">
        <v>270</v>
      </c>
      <c r="C44" s="207">
        <v>-544510076</v>
      </c>
      <c r="D44" s="207">
        <v>-1146355626</v>
      </c>
    </row>
    <row r="45" spans="1:12" x14ac:dyDescent="0.2">
      <c r="B45" s="212" t="s">
        <v>271</v>
      </c>
      <c r="C45" s="205">
        <v>500000000</v>
      </c>
      <c r="D45" s="207">
        <v>-405000000</v>
      </c>
    </row>
    <row r="46" spans="1:12" x14ac:dyDescent="0.2">
      <c r="B46" s="212"/>
      <c r="C46" s="210">
        <v>0</v>
      </c>
      <c r="D46" s="207">
        <v>0</v>
      </c>
    </row>
    <row r="47" spans="1:12" x14ac:dyDescent="0.2">
      <c r="B47" s="216" t="s">
        <v>272</v>
      </c>
      <c r="C47" s="214">
        <f>SUM(C43:C46)</f>
        <v>-44510076</v>
      </c>
      <c r="D47" s="217">
        <v>-1551355626</v>
      </c>
    </row>
    <row r="48" spans="1:12" x14ac:dyDescent="0.2">
      <c r="B48" s="212"/>
      <c r="C48" s="205"/>
      <c r="D48" s="207"/>
    </row>
    <row r="49" spans="2:6" x14ac:dyDescent="0.2">
      <c r="B49" s="212" t="s">
        <v>273</v>
      </c>
      <c r="C49" s="205"/>
      <c r="D49" s="207"/>
    </row>
    <row r="50" spans="2:6" x14ac:dyDescent="0.2">
      <c r="B50" s="212" t="s">
        <v>274</v>
      </c>
      <c r="C50" s="205">
        <v>-8116225</v>
      </c>
      <c r="D50" s="207">
        <v>-8554777</v>
      </c>
    </row>
    <row r="51" spans="2:6" ht="10.5" customHeight="1" x14ac:dyDescent="0.2">
      <c r="B51" s="212"/>
      <c r="C51" s="205"/>
      <c r="D51" s="207"/>
    </row>
    <row r="52" spans="2:6" ht="15.75" customHeight="1" x14ac:dyDescent="0.2">
      <c r="B52" s="212" t="s">
        <v>275</v>
      </c>
      <c r="C52" s="205">
        <f>+C30+C40+C47+C50</f>
        <v>35924043</v>
      </c>
      <c r="D52" s="207">
        <v>-510099360</v>
      </c>
    </row>
    <row r="53" spans="2:6" x14ac:dyDescent="0.2">
      <c r="B53" s="212" t="s">
        <v>276</v>
      </c>
      <c r="C53" s="205">
        <f>+C17</f>
        <v>947058353</v>
      </c>
      <c r="D53" s="207">
        <v>1272881137</v>
      </c>
    </row>
    <row r="54" spans="2:6" ht="13.5" thickBot="1" x14ac:dyDescent="0.25">
      <c r="B54" s="212" t="s">
        <v>277</v>
      </c>
      <c r="C54" s="211">
        <f>SUM(C52:C53)</f>
        <v>982982396</v>
      </c>
      <c r="D54" s="293">
        <v>762781777</v>
      </c>
      <c r="E54" s="84"/>
    </row>
    <row r="55" spans="2:6" ht="13.5" thickTop="1" x14ac:dyDescent="0.2">
      <c r="B55" s="180"/>
      <c r="C55" s="205"/>
      <c r="D55" s="206"/>
      <c r="F55" s="16"/>
    </row>
    <row r="56" spans="2:6" x14ac:dyDescent="0.2">
      <c r="B56" s="180"/>
      <c r="C56" s="204"/>
      <c r="D56" s="206"/>
      <c r="F56" s="245"/>
    </row>
    <row r="57" spans="2:6" x14ac:dyDescent="0.2">
      <c r="B57" s="182"/>
      <c r="C57" s="183"/>
      <c r="D57" s="177"/>
    </row>
    <row r="58" spans="2:6" x14ac:dyDescent="0.2">
      <c r="B58" s="184" t="s">
        <v>62</v>
      </c>
      <c r="C58" s="184"/>
      <c r="D58" s="184"/>
    </row>
    <row r="59" spans="2:6" ht="35.25" customHeight="1" x14ac:dyDescent="0.2"/>
    <row r="60" spans="2:6" ht="6.75" customHeight="1" x14ac:dyDescent="0.2"/>
    <row r="61" spans="2:6" x14ac:dyDescent="0.2">
      <c r="B61" s="181" t="s">
        <v>347</v>
      </c>
      <c r="C61" s="130" t="s">
        <v>328</v>
      </c>
    </row>
    <row r="62" spans="2:6" x14ac:dyDescent="0.2">
      <c r="B62" s="181" t="s">
        <v>348</v>
      </c>
      <c r="D62" s="84"/>
    </row>
    <row r="63" spans="2:6" ht="24" customHeight="1" x14ac:dyDescent="0.2"/>
    <row r="64" spans="2:6" x14ac:dyDescent="0.2">
      <c r="B64" s="130"/>
    </row>
    <row r="65" spans="2:2" x14ac:dyDescent="0.2">
      <c r="B65" s="130"/>
    </row>
    <row r="66" spans="2:2" x14ac:dyDescent="0.2">
      <c r="B66" s="130"/>
    </row>
  </sheetData>
  <mergeCells count="4">
    <mergeCell ref="A3:E3"/>
    <mergeCell ref="B5:D5"/>
    <mergeCell ref="B6:D6"/>
    <mergeCell ref="C10:D10"/>
  </mergeCells>
  <printOptions horizontalCentered="1"/>
  <pageMargins left="0.70866141732283472" right="0.70866141732283472" top="0.74803149606299213" bottom="0.74803149606299213" header="0.31496062992125984" footer="0.31496062992125984"/>
  <pageSetup paperSize="5" scale="85" orientation="portrait" verticalDpi="300"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34"/>
  <sheetViews>
    <sheetView view="pageLayout" topLeftCell="B4" zoomScaleNormal="100" workbookViewId="0">
      <selection activeCell="H29" sqref="H29"/>
    </sheetView>
  </sheetViews>
  <sheetFormatPr baseColWidth="10" defaultRowHeight="12.75" x14ac:dyDescent="0.2"/>
  <cols>
    <col min="1" max="1" width="9" customWidth="1"/>
    <col min="2" max="2" width="28.7109375" customWidth="1"/>
    <col min="5" max="5" width="15.140625" customWidth="1"/>
    <col min="9" max="9" width="7.42578125" customWidth="1"/>
    <col min="13" max="13" width="11.7109375" bestFit="1" customWidth="1"/>
  </cols>
  <sheetData>
    <row r="1" spans="2:13" ht="63" customHeight="1" x14ac:dyDescent="0.2"/>
    <row r="2" spans="2:13" ht="32.25" customHeight="1" x14ac:dyDescent="0.2">
      <c r="B2" s="30" t="s">
        <v>14</v>
      </c>
      <c r="C2" s="16"/>
      <c r="D2" s="16"/>
      <c r="E2" s="16"/>
      <c r="F2" s="16"/>
      <c r="G2" s="16"/>
      <c r="H2" s="16"/>
      <c r="I2" s="16"/>
      <c r="J2" s="16"/>
      <c r="K2" s="16"/>
      <c r="L2" s="16"/>
      <c r="M2" s="16"/>
    </row>
    <row r="3" spans="2:13" ht="9" customHeight="1" thickBot="1" x14ac:dyDescent="0.25">
      <c r="B3" s="257"/>
      <c r="C3" s="257"/>
      <c r="D3" s="257"/>
      <c r="E3" s="257"/>
      <c r="F3" s="257"/>
      <c r="G3" s="257"/>
      <c r="H3" s="257"/>
      <c r="I3" s="257"/>
      <c r="J3" s="257"/>
      <c r="K3" s="257"/>
      <c r="L3" s="257"/>
      <c r="M3" s="257"/>
    </row>
    <row r="4" spans="2:13" x14ac:dyDescent="0.2">
      <c r="M4" t="s">
        <v>63</v>
      </c>
    </row>
    <row r="5" spans="2:13" ht="18" x14ac:dyDescent="0.25">
      <c r="B5" s="463" t="s">
        <v>0</v>
      </c>
      <c r="C5" s="463"/>
      <c r="D5" s="463"/>
      <c r="E5" s="463"/>
      <c r="F5" s="463"/>
      <c r="G5" s="463"/>
      <c r="H5" s="463"/>
      <c r="I5" s="463"/>
      <c r="J5" s="463"/>
      <c r="K5" s="463"/>
      <c r="L5" s="463"/>
      <c r="M5" s="463"/>
    </row>
    <row r="6" spans="2:13" x14ac:dyDescent="0.2">
      <c r="B6" s="16"/>
    </row>
    <row r="7" spans="2:13" ht="15.75" x14ac:dyDescent="0.25">
      <c r="B7" s="482" t="s">
        <v>682</v>
      </c>
      <c r="C7" s="482"/>
      <c r="D7" s="482"/>
      <c r="E7" s="482"/>
      <c r="F7" s="482"/>
      <c r="G7" s="482"/>
      <c r="H7" s="482"/>
      <c r="I7" s="482"/>
      <c r="J7" s="482"/>
      <c r="K7" s="482"/>
      <c r="L7" s="482"/>
      <c r="M7" s="482"/>
    </row>
    <row r="8" spans="2:13" x14ac:dyDescent="0.2">
      <c r="B8" s="483"/>
      <c r="C8" s="483"/>
      <c r="D8" s="483"/>
      <c r="E8" s="483"/>
      <c r="F8" s="483"/>
      <c r="G8" s="483"/>
      <c r="H8" s="483"/>
      <c r="I8" s="483"/>
      <c r="J8" s="483"/>
      <c r="K8" s="483"/>
      <c r="L8" s="483"/>
      <c r="M8" s="483"/>
    </row>
    <row r="9" spans="2:13" x14ac:dyDescent="0.2">
      <c r="B9" s="16"/>
    </row>
    <row r="10" spans="2:13" x14ac:dyDescent="0.2">
      <c r="B10" s="464" t="s">
        <v>64</v>
      </c>
      <c r="C10" s="464"/>
      <c r="D10" s="464"/>
      <c r="E10" s="464"/>
      <c r="F10" s="464"/>
      <c r="G10" s="464"/>
      <c r="H10" s="464"/>
      <c r="I10" s="464"/>
      <c r="J10" s="464"/>
      <c r="K10" s="464"/>
      <c r="L10" s="464"/>
      <c r="M10" s="464"/>
    </row>
    <row r="12" spans="2:13" x14ac:dyDescent="0.2">
      <c r="B12" s="493" t="s">
        <v>83</v>
      </c>
      <c r="C12" s="472" t="s">
        <v>65</v>
      </c>
      <c r="D12" s="496"/>
      <c r="E12" s="496"/>
      <c r="F12" s="496"/>
      <c r="G12" s="473"/>
      <c r="H12" s="472" t="s">
        <v>76</v>
      </c>
      <c r="I12" s="496"/>
      <c r="J12" s="496"/>
      <c r="K12" s="496"/>
      <c r="L12" s="496"/>
      <c r="M12" s="155"/>
    </row>
    <row r="13" spans="2:13" x14ac:dyDescent="0.2">
      <c r="B13" s="494"/>
      <c r="C13" s="157" t="s">
        <v>66</v>
      </c>
      <c r="D13" s="154" t="s">
        <v>69</v>
      </c>
      <c r="E13" s="157" t="s">
        <v>326</v>
      </c>
      <c r="F13" s="154" t="s">
        <v>81</v>
      </c>
      <c r="G13" s="158" t="s">
        <v>74</v>
      </c>
      <c r="H13" s="154" t="s">
        <v>77</v>
      </c>
      <c r="I13" s="493" t="s">
        <v>79</v>
      </c>
      <c r="J13" s="158" t="s">
        <v>80</v>
      </c>
      <c r="K13" s="154" t="s">
        <v>71</v>
      </c>
      <c r="L13" s="157" t="s">
        <v>77</v>
      </c>
      <c r="M13" s="159" t="s">
        <v>41</v>
      </c>
    </row>
    <row r="14" spans="2:13" x14ac:dyDescent="0.2">
      <c r="B14" s="494"/>
      <c r="C14" s="160" t="s">
        <v>67</v>
      </c>
      <c r="D14" s="156" t="s">
        <v>70</v>
      </c>
      <c r="E14" s="160" t="s">
        <v>325</v>
      </c>
      <c r="F14" s="156" t="s">
        <v>67</v>
      </c>
      <c r="G14" s="20" t="s">
        <v>67</v>
      </c>
      <c r="H14" s="156" t="s">
        <v>78</v>
      </c>
      <c r="I14" s="494"/>
      <c r="J14" s="20" t="s">
        <v>68</v>
      </c>
      <c r="K14" s="156" t="s">
        <v>68</v>
      </c>
      <c r="L14" s="160" t="s">
        <v>73</v>
      </c>
      <c r="M14" s="159" t="s">
        <v>82</v>
      </c>
    </row>
    <row r="15" spans="2:13" x14ac:dyDescent="0.2">
      <c r="B15" s="495"/>
      <c r="C15" s="162" t="s">
        <v>68</v>
      </c>
      <c r="D15" s="161" t="s">
        <v>68</v>
      </c>
      <c r="E15" s="162"/>
      <c r="F15" s="161" t="s">
        <v>72</v>
      </c>
      <c r="G15" s="163" t="s">
        <v>75</v>
      </c>
      <c r="H15" s="161" t="s">
        <v>68</v>
      </c>
      <c r="I15" s="495"/>
      <c r="J15" s="163"/>
      <c r="K15" s="161"/>
      <c r="L15" s="162" t="s">
        <v>68</v>
      </c>
      <c r="M15" s="164"/>
    </row>
    <row r="16" spans="2:13" x14ac:dyDescent="0.2">
      <c r="B16" s="5"/>
      <c r="C16" s="76"/>
      <c r="D16" s="105"/>
      <c r="E16" s="76"/>
      <c r="F16" s="76"/>
      <c r="G16" s="76"/>
      <c r="H16" s="105"/>
      <c r="I16" s="76"/>
      <c r="J16" s="105"/>
      <c r="K16" s="76"/>
      <c r="L16" s="76"/>
      <c r="M16" s="219"/>
    </row>
    <row r="17" spans="2:14" x14ac:dyDescent="0.2">
      <c r="B17" s="128" t="s">
        <v>238</v>
      </c>
      <c r="C17" s="129">
        <v>2947134527</v>
      </c>
      <c r="D17" s="77"/>
      <c r="E17" s="73"/>
      <c r="F17" s="73"/>
      <c r="G17" s="129">
        <f>+C17+D17-E17+F17</f>
        <v>2947134527</v>
      </c>
      <c r="H17" s="77">
        <v>139489050</v>
      </c>
      <c r="I17" s="73"/>
      <c r="J17" s="77">
        <v>6452640</v>
      </c>
      <c r="K17" s="73"/>
      <c r="L17" s="73">
        <f>H17+J17-K17</f>
        <v>145941690</v>
      </c>
      <c r="M17" s="220">
        <f>+G17-L17</f>
        <v>2801192837</v>
      </c>
    </row>
    <row r="18" spans="2:14" x14ac:dyDescent="0.2">
      <c r="B18" s="128" t="s">
        <v>239</v>
      </c>
      <c r="C18" s="73">
        <v>79735503</v>
      </c>
      <c r="D18" s="149">
        <v>18621091</v>
      </c>
      <c r="E18" s="73"/>
      <c r="F18" s="73"/>
      <c r="G18" s="129">
        <f t="shared" ref="G18:G24" si="0">+C18+D18-E18+F18</f>
        <v>98356594</v>
      </c>
      <c r="H18" s="77">
        <v>36736417</v>
      </c>
      <c r="I18" s="73"/>
      <c r="J18" s="77">
        <v>1056633</v>
      </c>
      <c r="K18" s="73"/>
      <c r="L18" s="73">
        <f>H18+J18-K18</f>
        <v>37793050</v>
      </c>
      <c r="M18" s="220">
        <f>+G18-L18</f>
        <v>60563544</v>
      </c>
    </row>
    <row r="19" spans="2:14" x14ac:dyDescent="0.2">
      <c r="B19" s="128" t="s">
        <v>240</v>
      </c>
      <c r="C19" s="73">
        <v>77196673</v>
      </c>
      <c r="D19" s="77">
        <v>5454546</v>
      </c>
      <c r="E19" s="73"/>
      <c r="F19" s="295"/>
      <c r="G19" s="129">
        <f>+C19+D19-E19+F19</f>
        <v>82651219</v>
      </c>
      <c r="H19" s="77">
        <v>38451999</v>
      </c>
      <c r="I19" s="73"/>
      <c r="J19" s="77">
        <v>1330422</v>
      </c>
      <c r="K19" s="73"/>
      <c r="L19" s="73">
        <f>H19+J19-K19</f>
        <v>39782421</v>
      </c>
      <c r="M19" s="220">
        <f>+G19-L19</f>
        <v>42868798</v>
      </c>
    </row>
    <row r="20" spans="2:14" x14ac:dyDescent="0.2">
      <c r="B20" s="128" t="s">
        <v>241</v>
      </c>
      <c r="C20" s="73">
        <v>16688517</v>
      </c>
      <c r="D20" s="77">
        <v>776364</v>
      </c>
      <c r="E20" s="73"/>
      <c r="F20" s="73"/>
      <c r="G20" s="129">
        <f t="shared" si="0"/>
        <v>17464881</v>
      </c>
      <c r="H20" s="77">
        <v>14290221</v>
      </c>
      <c r="I20" s="73"/>
      <c r="J20" s="77">
        <v>109680</v>
      </c>
      <c r="K20" s="73"/>
      <c r="L20" s="73">
        <f>H20+J20-K20</f>
        <v>14399901</v>
      </c>
      <c r="M20" s="220">
        <f>G20-L20</f>
        <v>3064980</v>
      </c>
    </row>
    <row r="21" spans="2:14" x14ac:dyDescent="0.2">
      <c r="B21" s="128" t="s">
        <v>242</v>
      </c>
      <c r="C21" s="73">
        <v>366581329</v>
      </c>
      <c r="D21" s="77">
        <v>2118181</v>
      </c>
      <c r="E21" s="127"/>
      <c r="F21" s="127"/>
      <c r="G21" s="129">
        <f t="shared" si="0"/>
        <v>368699510</v>
      </c>
      <c r="H21" s="77">
        <v>101485232</v>
      </c>
      <c r="I21" s="73"/>
      <c r="J21" s="77">
        <v>6457956</v>
      </c>
      <c r="K21" s="73"/>
      <c r="L21" s="73">
        <f t="shared" ref="L21" si="1">H21+J21-K21</f>
        <v>107943188</v>
      </c>
      <c r="M21" s="220">
        <f>+G21-L21</f>
        <v>260756322</v>
      </c>
    </row>
    <row r="22" spans="2:14" x14ac:dyDescent="0.2">
      <c r="B22" s="128" t="s">
        <v>237</v>
      </c>
      <c r="C22" s="73">
        <v>331742407</v>
      </c>
      <c r="D22" s="77">
        <v>3497067</v>
      </c>
      <c r="E22" s="127"/>
      <c r="F22" s="73"/>
      <c r="G22" s="129">
        <f>+C22+D22-E22+F22</f>
        <v>335239474</v>
      </c>
      <c r="H22" s="77">
        <v>133220241</v>
      </c>
      <c r="I22" s="73"/>
      <c r="J22" s="77">
        <v>12716076</v>
      </c>
      <c r="K22" s="73"/>
      <c r="L22" s="73">
        <f>H22+J22-K22</f>
        <v>145936317</v>
      </c>
      <c r="M22" s="220">
        <f>+G22-L22</f>
        <v>189303157</v>
      </c>
    </row>
    <row r="23" spans="2:14" x14ac:dyDescent="0.2">
      <c r="B23" s="128" t="s">
        <v>293</v>
      </c>
      <c r="C23" s="73">
        <v>669062243</v>
      </c>
      <c r="D23" s="77">
        <v>88045455</v>
      </c>
      <c r="E23" s="127"/>
      <c r="F23" s="73"/>
      <c r="G23" s="129">
        <f>+C23+D23-E23+F23</f>
        <v>757107698</v>
      </c>
      <c r="H23" s="77">
        <v>288246473</v>
      </c>
      <c r="I23" s="73"/>
      <c r="J23" s="77">
        <v>25404399</v>
      </c>
      <c r="K23" s="127"/>
      <c r="L23" s="73">
        <f>H23+J23-K23</f>
        <v>313650872</v>
      </c>
      <c r="M23" s="78">
        <f>+G23-L23</f>
        <v>443456826</v>
      </c>
    </row>
    <row r="24" spans="2:14" x14ac:dyDescent="0.2">
      <c r="B24" s="128" t="s">
        <v>294</v>
      </c>
      <c r="C24" s="73">
        <v>618790229</v>
      </c>
      <c r="D24" s="77"/>
      <c r="E24" s="73"/>
      <c r="F24" s="73"/>
      <c r="G24" s="129">
        <f t="shared" si="0"/>
        <v>618790229</v>
      </c>
      <c r="H24" s="77">
        <v>192838886</v>
      </c>
      <c r="I24" s="73"/>
      <c r="J24" s="77">
        <v>8459829</v>
      </c>
      <c r="K24" s="73"/>
      <c r="L24" s="73">
        <f>H24+J24-K24</f>
        <v>201298715</v>
      </c>
      <c r="M24" s="78">
        <f>+G24-L24</f>
        <v>417491514</v>
      </c>
    </row>
    <row r="25" spans="2:14" x14ac:dyDescent="0.2">
      <c r="B25" s="273" t="s">
        <v>313</v>
      </c>
      <c r="C25" s="81">
        <v>0</v>
      </c>
      <c r="D25" s="80"/>
      <c r="E25" s="81"/>
      <c r="F25" s="73"/>
      <c r="G25" s="129">
        <f>+C25+D25-E25+F25</f>
        <v>0</v>
      </c>
      <c r="H25" s="77"/>
      <c r="I25" s="81"/>
      <c r="J25" s="80"/>
      <c r="K25" s="81"/>
      <c r="L25" s="81"/>
      <c r="M25" s="78">
        <f>+G25-L25</f>
        <v>0</v>
      </c>
    </row>
    <row r="26" spans="2:14" x14ac:dyDescent="0.2">
      <c r="B26" s="165" t="s">
        <v>683</v>
      </c>
      <c r="C26" s="169">
        <v>5106931428</v>
      </c>
      <c r="D26" s="98">
        <f t="shared" ref="D26:L26" si="2">SUM(D17:D25)</f>
        <v>118512704</v>
      </c>
      <c r="E26" s="98">
        <f t="shared" si="2"/>
        <v>0</v>
      </c>
      <c r="F26" s="76">
        <f t="shared" si="2"/>
        <v>0</v>
      </c>
      <c r="G26" s="98">
        <f>SUM(G17:G25)</f>
        <v>5225444132</v>
      </c>
      <c r="H26" s="98">
        <f>SUM(H17:H25)</f>
        <v>944758519</v>
      </c>
      <c r="I26" s="98">
        <f t="shared" si="2"/>
        <v>0</v>
      </c>
      <c r="J26" s="98">
        <f t="shared" si="2"/>
        <v>61987635</v>
      </c>
      <c r="K26" s="98">
        <f t="shared" si="2"/>
        <v>0</v>
      </c>
      <c r="L26" s="98">
        <f t="shared" si="2"/>
        <v>1006746154</v>
      </c>
      <c r="M26" s="167">
        <f>SUM(M17:M25)</f>
        <v>4218697978</v>
      </c>
      <c r="N26" s="84"/>
    </row>
    <row r="27" spans="2:14" x14ac:dyDescent="0.2">
      <c r="B27" s="166" t="s">
        <v>338</v>
      </c>
      <c r="C27" s="170">
        <v>4326854210</v>
      </c>
      <c r="D27" s="81">
        <v>253949777</v>
      </c>
      <c r="E27" s="80">
        <v>0</v>
      </c>
      <c r="F27" s="81">
        <v>0</v>
      </c>
      <c r="G27" s="81">
        <v>4580803987</v>
      </c>
      <c r="H27" s="80">
        <v>676598710</v>
      </c>
      <c r="I27" s="81">
        <v>0</v>
      </c>
      <c r="J27" s="80">
        <v>62956280</v>
      </c>
      <c r="K27" s="81">
        <v>0</v>
      </c>
      <c r="L27" s="81">
        <v>739554990</v>
      </c>
      <c r="M27" s="168">
        <v>3841248997</v>
      </c>
      <c r="N27" s="84"/>
    </row>
    <row r="28" spans="2:14" x14ac:dyDescent="0.2">
      <c r="C28" s="83"/>
      <c r="D28" s="83"/>
      <c r="E28" s="83"/>
      <c r="F28" s="83"/>
      <c r="G28" s="83"/>
      <c r="H28" s="83"/>
      <c r="I28" s="83"/>
      <c r="J28" s="83"/>
      <c r="K28" s="83"/>
      <c r="L28" s="83"/>
      <c r="M28" s="83"/>
      <c r="N28" s="84"/>
    </row>
    <row r="29" spans="2:14" ht="28.5" customHeight="1" x14ac:dyDescent="0.2">
      <c r="C29" s="83"/>
      <c r="D29" s="83"/>
      <c r="E29" s="83"/>
      <c r="F29" s="83"/>
      <c r="G29" s="83"/>
      <c r="H29" s="83"/>
      <c r="I29" s="83"/>
      <c r="J29" s="83"/>
      <c r="K29" s="83"/>
      <c r="L29" s="83"/>
      <c r="M29" s="83"/>
    </row>
    <row r="30" spans="2:14" x14ac:dyDescent="0.2">
      <c r="B30" s="476" t="s">
        <v>349</v>
      </c>
      <c r="C30" s="476"/>
      <c r="D30" s="476"/>
      <c r="E30" s="476"/>
      <c r="F30" s="476"/>
      <c r="G30" s="476"/>
      <c r="H30" s="476"/>
      <c r="I30" s="476"/>
      <c r="J30" s="476"/>
      <c r="K30" s="476"/>
      <c r="L30" s="476"/>
      <c r="M30" s="476"/>
    </row>
    <row r="31" spans="2:14" x14ac:dyDescent="0.2">
      <c r="B31" s="465" t="s">
        <v>350</v>
      </c>
      <c r="C31" s="465"/>
      <c r="D31" s="465"/>
      <c r="E31" s="465"/>
      <c r="F31" s="465"/>
      <c r="G31" s="465"/>
      <c r="H31" s="465"/>
      <c r="I31" s="465"/>
      <c r="J31" s="465"/>
      <c r="K31" s="465"/>
      <c r="L31" s="465"/>
      <c r="M31" s="465"/>
    </row>
    <row r="32" spans="2:14" x14ac:dyDescent="0.2">
      <c r="M32" s="84"/>
    </row>
    <row r="33" spans="13:13" x14ac:dyDescent="0.2">
      <c r="M33" s="84"/>
    </row>
    <row r="34" spans="13:13" x14ac:dyDescent="0.2">
      <c r="M34" s="84"/>
    </row>
  </sheetData>
  <mergeCells count="10">
    <mergeCell ref="B5:M5"/>
    <mergeCell ref="B7:M7"/>
    <mergeCell ref="B8:M8"/>
    <mergeCell ref="B10:M10"/>
    <mergeCell ref="B30:M30"/>
    <mergeCell ref="B31:M31"/>
    <mergeCell ref="B12:B15"/>
    <mergeCell ref="C12:G12"/>
    <mergeCell ref="H12:L12"/>
    <mergeCell ref="I13:I15"/>
  </mergeCells>
  <phoneticPr fontId="2" type="noConversion"/>
  <pageMargins left="1" right="1" top="1" bottom="1" header="0.5" footer="0.5"/>
  <pageSetup paperSize="5" scale="85" orientation="landscape" verticalDpi="300" r:id="rId1"/>
  <headerFooter alignWithMargins="0">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6"/>
  <sheetViews>
    <sheetView view="pageLayout" topLeftCell="A7" zoomScaleNormal="100" workbookViewId="0">
      <selection activeCell="A7" sqref="A7:K7"/>
    </sheetView>
  </sheetViews>
  <sheetFormatPr baseColWidth="10" defaultRowHeight="12.75" x14ac:dyDescent="0.2"/>
  <cols>
    <col min="1" max="1" width="28.7109375" customWidth="1"/>
    <col min="6" max="6" width="15.140625" customWidth="1"/>
    <col min="7" max="7" width="7.42578125" customWidth="1"/>
    <col min="10" max="10" width="15.5703125" customWidth="1"/>
  </cols>
  <sheetData>
    <row r="1" spans="1:11" ht="24.75" customHeight="1" x14ac:dyDescent="0.2">
      <c r="A1" s="30" t="s">
        <v>14</v>
      </c>
      <c r="B1" s="30"/>
      <c r="C1" s="30"/>
      <c r="D1" s="30"/>
      <c r="E1" s="30"/>
      <c r="F1" s="30"/>
      <c r="G1" s="30"/>
      <c r="H1" s="30"/>
      <c r="I1" s="30"/>
      <c r="J1" s="30"/>
      <c r="K1" s="30"/>
    </row>
    <row r="2" spans="1:11" ht="13.5" thickBot="1" x14ac:dyDescent="0.25">
      <c r="A2" s="257"/>
      <c r="B2" s="257"/>
      <c r="C2" s="257"/>
      <c r="D2" s="257"/>
      <c r="E2" s="257"/>
      <c r="F2" s="257"/>
      <c r="G2" s="257"/>
      <c r="H2" s="257"/>
      <c r="I2" s="257"/>
      <c r="J2" s="257"/>
      <c r="K2" s="257"/>
    </row>
    <row r="3" spans="1:11" ht="14.25" customHeight="1" x14ac:dyDescent="0.2">
      <c r="K3" s="34" t="s">
        <v>84</v>
      </c>
    </row>
    <row r="4" spans="1:11" ht="18" x14ac:dyDescent="0.25">
      <c r="A4" s="463" t="s">
        <v>0</v>
      </c>
      <c r="B4" s="463"/>
      <c r="C4" s="463"/>
      <c r="D4" s="463"/>
      <c r="E4" s="463"/>
      <c r="F4" s="463"/>
      <c r="G4" s="463"/>
      <c r="H4" s="463"/>
      <c r="I4" s="463"/>
      <c r="J4" s="463"/>
      <c r="K4" s="463"/>
    </row>
    <row r="5" spans="1:11" x14ac:dyDescent="0.2">
      <c r="A5" s="16"/>
    </row>
    <row r="6" spans="1:11" ht="15.75" x14ac:dyDescent="0.25">
      <c r="A6" s="482" t="s">
        <v>682</v>
      </c>
      <c r="B6" s="482"/>
      <c r="C6" s="482"/>
      <c r="D6" s="482"/>
      <c r="E6" s="482"/>
      <c r="F6" s="482"/>
      <c r="G6" s="482"/>
      <c r="H6" s="482"/>
      <c r="I6" s="482"/>
      <c r="J6" s="482"/>
      <c r="K6" s="482"/>
    </row>
    <row r="7" spans="1:11" x14ac:dyDescent="0.2">
      <c r="A7" s="483"/>
      <c r="B7" s="483"/>
      <c r="C7" s="483"/>
      <c r="D7" s="483"/>
      <c r="E7" s="483"/>
      <c r="F7" s="483"/>
      <c r="G7" s="483"/>
      <c r="H7" s="483"/>
      <c r="I7" s="483"/>
      <c r="J7" s="483"/>
      <c r="K7" s="483"/>
    </row>
    <row r="8" spans="1:11" x14ac:dyDescent="0.2">
      <c r="A8" s="16"/>
    </row>
    <row r="9" spans="1:11" x14ac:dyDescent="0.2">
      <c r="A9" s="464" t="s">
        <v>85</v>
      </c>
      <c r="B9" s="464"/>
      <c r="C9" s="464"/>
      <c r="D9" s="464"/>
      <c r="E9" s="464"/>
      <c r="F9" s="464"/>
      <c r="G9" s="464"/>
      <c r="H9" s="464"/>
      <c r="I9" s="464"/>
      <c r="J9" s="464"/>
      <c r="K9" s="464"/>
    </row>
    <row r="11" spans="1:11" ht="20.25" customHeight="1" x14ac:dyDescent="0.2">
      <c r="A11" s="500" t="s">
        <v>83</v>
      </c>
      <c r="B11" s="472" t="s">
        <v>65</v>
      </c>
      <c r="C11" s="496"/>
      <c r="D11" s="496"/>
      <c r="E11" s="473"/>
      <c r="F11" s="472" t="s">
        <v>76</v>
      </c>
      <c r="G11" s="496"/>
      <c r="H11" s="496"/>
      <c r="I11" s="496"/>
      <c r="J11" s="496"/>
      <c r="K11" s="31"/>
    </row>
    <row r="12" spans="1:11" x14ac:dyDescent="0.2">
      <c r="A12" s="501"/>
      <c r="B12" s="26" t="s">
        <v>66</v>
      </c>
      <c r="C12" s="497" t="s">
        <v>86</v>
      </c>
      <c r="D12" s="497" t="s">
        <v>88</v>
      </c>
      <c r="E12" s="497" t="s">
        <v>685</v>
      </c>
      <c r="F12" s="221" t="s">
        <v>89</v>
      </c>
      <c r="G12" s="500" t="s">
        <v>79</v>
      </c>
      <c r="H12" s="502" t="s">
        <v>91</v>
      </c>
      <c r="I12" s="502" t="s">
        <v>92</v>
      </c>
      <c r="J12" s="221" t="s">
        <v>89</v>
      </c>
      <c r="K12" s="32" t="s">
        <v>41</v>
      </c>
    </row>
    <row r="13" spans="1:11" x14ac:dyDescent="0.2">
      <c r="A13" s="501"/>
      <c r="B13" s="143" t="s">
        <v>87</v>
      </c>
      <c r="C13" s="499"/>
      <c r="D13" s="499"/>
      <c r="E13" s="498"/>
      <c r="F13" s="222" t="s">
        <v>90</v>
      </c>
      <c r="G13" s="501"/>
      <c r="H13" s="503"/>
      <c r="I13" s="503"/>
      <c r="J13" s="223">
        <v>43921</v>
      </c>
      <c r="K13" s="32" t="s">
        <v>82</v>
      </c>
    </row>
    <row r="14" spans="1:11" x14ac:dyDescent="0.2">
      <c r="A14" s="224"/>
      <c r="B14" s="225"/>
      <c r="C14" s="225"/>
      <c r="D14" s="225"/>
      <c r="E14" s="226"/>
      <c r="F14" s="225"/>
      <c r="G14" s="225"/>
      <c r="H14" s="225"/>
      <c r="I14" s="225"/>
      <c r="J14" s="225"/>
      <c r="K14" s="227"/>
    </row>
    <row r="15" spans="1:11" x14ac:dyDescent="0.2">
      <c r="A15" s="258" t="s">
        <v>289</v>
      </c>
      <c r="B15" s="228">
        <v>164210029</v>
      </c>
      <c r="C15" s="228">
        <v>25307386</v>
      </c>
      <c r="D15" s="222"/>
      <c r="E15" s="259">
        <f>+B15+C15</f>
        <v>189517415</v>
      </c>
      <c r="F15" s="228">
        <v>141812872</v>
      </c>
      <c r="G15" s="222"/>
      <c r="H15" s="262">
        <v>24897298</v>
      </c>
      <c r="I15" s="222"/>
      <c r="J15" s="228">
        <f>+F15+H15</f>
        <v>166710170</v>
      </c>
      <c r="K15" s="229">
        <f>+E15-J15</f>
        <v>22807245</v>
      </c>
    </row>
    <row r="16" spans="1:11" x14ac:dyDescent="0.2">
      <c r="A16" s="230"/>
      <c r="B16" s="231"/>
      <c r="C16" s="132"/>
      <c r="D16" s="132"/>
      <c r="E16" s="232"/>
      <c r="F16" s="231"/>
      <c r="G16" s="132"/>
      <c r="H16" s="231"/>
      <c r="I16" s="132"/>
      <c r="J16" s="132"/>
      <c r="K16" s="233"/>
    </row>
    <row r="17" spans="1:12" x14ac:dyDescent="0.2">
      <c r="A17" s="230"/>
      <c r="B17" s="231"/>
      <c r="C17" s="132"/>
      <c r="D17" s="132"/>
      <c r="E17" s="232"/>
      <c r="F17" s="231"/>
      <c r="G17" s="132"/>
      <c r="H17" s="231"/>
      <c r="I17" s="132"/>
      <c r="J17" s="132"/>
      <c r="K17" s="233"/>
    </row>
    <row r="18" spans="1:12" x14ac:dyDescent="0.2">
      <c r="A18" s="234"/>
      <c r="B18" s="231"/>
      <c r="C18" s="132"/>
      <c r="D18" s="132"/>
      <c r="E18" s="232"/>
      <c r="F18" s="231"/>
      <c r="G18" s="132"/>
      <c r="H18" s="231"/>
      <c r="I18" s="132"/>
      <c r="J18" s="132"/>
      <c r="K18" s="233"/>
    </row>
    <row r="19" spans="1:12" x14ac:dyDescent="0.2">
      <c r="A19" s="234"/>
      <c r="B19" s="231"/>
      <c r="C19" s="132"/>
      <c r="D19" s="132"/>
      <c r="E19" s="232"/>
      <c r="F19" s="231"/>
      <c r="G19" s="132"/>
      <c r="H19" s="231"/>
      <c r="I19" s="131"/>
      <c r="J19" s="132"/>
      <c r="K19" s="233"/>
    </row>
    <row r="20" spans="1:12" x14ac:dyDescent="0.2">
      <c r="A20" s="234"/>
      <c r="B20" s="231"/>
      <c r="C20" s="132"/>
      <c r="D20" s="132"/>
      <c r="E20" s="232"/>
      <c r="F20" s="231"/>
      <c r="G20" s="132"/>
      <c r="H20" s="231"/>
      <c r="I20" s="132"/>
      <c r="J20" s="132"/>
      <c r="K20" s="233"/>
    </row>
    <row r="21" spans="1:12" ht="21.75" customHeight="1" x14ac:dyDescent="0.2">
      <c r="A21" s="235" t="s">
        <v>684</v>
      </c>
      <c r="B21" s="236"/>
      <c r="C21" s="236"/>
      <c r="D21" s="236">
        <f t="shared" ref="D21:K21" si="0">D15</f>
        <v>0</v>
      </c>
      <c r="E21" s="236">
        <f>E15</f>
        <v>189517415</v>
      </c>
      <c r="F21" s="236"/>
      <c r="G21" s="236">
        <f t="shared" si="0"/>
        <v>0</v>
      </c>
      <c r="H21" s="236">
        <f t="shared" si="0"/>
        <v>24897298</v>
      </c>
      <c r="I21" s="236">
        <f t="shared" si="0"/>
        <v>0</v>
      </c>
      <c r="J21" s="236">
        <f t="shared" si="0"/>
        <v>166710170</v>
      </c>
      <c r="K21" s="236">
        <f t="shared" si="0"/>
        <v>22807245</v>
      </c>
    </row>
    <row r="22" spans="1:12" ht="21.75" customHeight="1" x14ac:dyDescent="0.2">
      <c r="A22" s="235" t="s">
        <v>339</v>
      </c>
      <c r="B22" s="236"/>
      <c r="C22" s="139"/>
      <c r="D22" s="139">
        <v>0</v>
      </c>
      <c r="E22" s="236">
        <v>189517415</v>
      </c>
      <c r="F22" s="236"/>
      <c r="G22" s="139">
        <v>0</v>
      </c>
      <c r="H22" s="236">
        <v>3967164</v>
      </c>
      <c r="I22" s="139">
        <v>0</v>
      </c>
      <c r="J22" s="236">
        <v>145780036</v>
      </c>
      <c r="K22" s="236">
        <v>43737379</v>
      </c>
    </row>
    <row r="24" spans="1:12" ht="39.75" customHeight="1" x14ac:dyDescent="0.2"/>
    <row r="25" spans="1:12" x14ac:dyDescent="0.2">
      <c r="A25" s="476" t="s">
        <v>349</v>
      </c>
      <c r="B25" s="476"/>
      <c r="C25" s="476"/>
      <c r="D25" s="476"/>
      <c r="E25" s="476"/>
      <c r="F25" s="476"/>
      <c r="G25" s="476"/>
      <c r="H25" s="476"/>
      <c r="I25" s="476"/>
      <c r="J25" s="476"/>
      <c r="K25" s="476"/>
      <c r="L25" s="476"/>
    </row>
    <row r="26" spans="1:12" x14ac:dyDescent="0.2">
      <c r="A26" s="465" t="s">
        <v>351</v>
      </c>
      <c r="B26" s="465"/>
      <c r="C26" s="465"/>
      <c r="D26" s="465"/>
      <c r="E26" s="465"/>
      <c r="F26" s="465"/>
      <c r="G26" s="465"/>
      <c r="H26" s="465"/>
      <c r="I26" s="465"/>
      <c r="J26" s="465"/>
      <c r="K26" s="465"/>
      <c r="L26" s="465"/>
    </row>
  </sheetData>
  <mergeCells count="15">
    <mergeCell ref="A25:L25"/>
    <mergeCell ref="A26:L26"/>
    <mergeCell ref="A4:K4"/>
    <mergeCell ref="A6:K6"/>
    <mergeCell ref="A7:K7"/>
    <mergeCell ref="E12:E13"/>
    <mergeCell ref="A9:K9"/>
    <mergeCell ref="B11:E11"/>
    <mergeCell ref="F11:J11"/>
    <mergeCell ref="C12:C13"/>
    <mergeCell ref="D12:D13"/>
    <mergeCell ref="G12:G13"/>
    <mergeCell ref="I12:I13"/>
    <mergeCell ref="H12:H13"/>
    <mergeCell ref="A11:A13"/>
  </mergeCells>
  <printOptions horizontalCentered="1"/>
  <pageMargins left="0.31496062992125984" right="0.31496062992125984" top="1.7322834645669292" bottom="0.74803149606299213" header="0.31496062992125984" footer="0.31496062992125984"/>
  <pageSetup paperSize="5" scale="85" orientation="landscape" verticalDpi="300" r:id="rId1"/>
  <headerFooter>
    <oddHeader>&amp;L                     &amp;G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2"/>
  <sheetViews>
    <sheetView view="pageLayout" topLeftCell="A13" zoomScaleNormal="100" workbookViewId="0">
      <selection activeCell="A29" sqref="A29"/>
    </sheetView>
  </sheetViews>
  <sheetFormatPr baseColWidth="10" defaultRowHeight="12.75" x14ac:dyDescent="0.2"/>
  <cols>
    <col min="1" max="1" width="22.140625" customWidth="1"/>
    <col min="6" max="6" width="14.28515625" customWidth="1"/>
    <col min="7" max="7" width="7.42578125" customWidth="1"/>
    <col min="9" max="11" width="10.28515625" customWidth="1"/>
  </cols>
  <sheetData>
    <row r="1" spans="1:13" ht="70.5" customHeight="1" x14ac:dyDescent="0.2"/>
    <row r="2" spans="1:13" ht="27" customHeight="1" x14ac:dyDescent="0.2">
      <c r="A2" s="30" t="s">
        <v>14</v>
      </c>
      <c r="B2" s="30"/>
      <c r="C2" s="30"/>
      <c r="D2" s="30"/>
      <c r="E2" s="30"/>
      <c r="F2" s="30"/>
      <c r="G2" s="30"/>
      <c r="H2" s="30"/>
      <c r="I2" s="30"/>
      <c r="J2" s="30"/>
      <c r="K2" s="30"/>
      <c r="L2" s="30"/>
      <c r="M2" s="30"/>
    </row>
    <row r="3" spans="1:13" ht="13.5" thickBot="1" x14ac:dyDescent="0.25">
      <c r="A3" s="257"/>
      <c r="B3" s="257"/>
      <c r="C3" s="257"/>
      <c r="D3" s="257"/>
      <c r="E3" s="257"/>
      <c r="F3" s="257"/>
      <c r="G3" s="257"/>
      <c r="H3" s="257"/>
      <c r="I3" s="257"/>
      <c r="J3" s="257"/>
      <c r="K3" s="257"/>
      <c r="L3" s="257"/>
      <c r="M3" s="257"/>
    </row>
    <row r="4" spans="1:13" x14ac:dyDescent="0.2">
      <c r="J4" s="34" t="s">
        <v>93</v>
      </c>
    </row>
    <row r="5" spans="1:13" ht="18" x14ac:dyDescent="0.25">
      <c r="A5" s="463" t="s">
        <v>0</v>
      </c>
      <c r="B5" s="463"/>
      <c r="C5" s="463"/>
      <c r="D5" s="463"/>
      <c r="E5" s="463"/>
      <c r="F5" s="463"/>
      <c r="G5" s="463"/>
      <c r="H5" s="463"/>
      <c r="I5" s="463"/>
      <c r="J5" s="463"/>
      <c r="K5" s="463"/>
      <c r="L5" s="463"/>
    </row>
    <row r="6" spans="1:13" x14ac:dyDescent="0.2">
      <c r="A6" s="16"/>
    </row>
    <row r="7" spans="1:13" ht="15.75" x14ac:dyDescent="0.25">
      <c r="A7" s="482" t="s">
        <v>682</v>
      </c>
      <c r="B7" s="482"/>
      <c r="C7" s="482"/>
      <c r="D7" s="482"/>
      <c r="E7" s="482"/>
      <c r="F7" s="482"/>
      <c r="G7" s="482"/>
      <c r="H7" s="482"/>
      <c r="I7" s="482"/>
      <c r="J7" s="482"/>
      <c r="K7" s="482"/>
      <c r="L7" s="482"/>
      <c r="M7" s="482"/>
    </row>
    <row r="8" spans="1:13" x14ac:dyDescent="0.2">
      <c r="A8" s="507"/>
      <c r="B8" s="483"/>
      <c r="C8" s="483"/>
      <c r="D8" s="483"/>
      <c r="E8" s="483"/>
      <c r="F8" s="483"/>
      <c r="G8" s="483"/>
      <c r="H8" s="483"/>
      <c r="I8" s="483"/>
      <c r="J8" s="483"/>
      <c r="K8" s="483"/>
      <c r="L8" s="483"/>
      <c r="M8" s="483"/>
    </row>
    <row r="9" spans="1:13" x14ac:dyDescent="0.2">
      <c r="A9" s="16"/>
    </row>
    <row r="10" spans="1:13" x14ac:dyDescent="0.2">
      <c r="A10" s="464" t="s">
        <v>94</v>
      </c>
      <c r="B10" s="464"/>
      <c r="C10" s="464"/>
      <c r="D10" s="464"/>
      <c r="E10" s="464"/>
      <c r="F10" s="464"/>
      <c r="G10" s="464"/>
      <c r="H10" s="464"/>
      <c r="I10" s="464"/>
      <c r="J10" s="464"/>
      <c r="K10" s="464"/>
      <c r="L10" s="464"/>
      <c r="M10" s="464"/>
    </row>
    <row r="11" spans="1:13" x14ac:dyDescent="0.2">
      <c r="A11" s="464" t="s">
        <v>95</v>
      </c>
      <c r="B11" s="464"/>
      <c r="C11" s="464"/>
      <c r="D11" s="464"/>
      <c r="E11" s="464"/>
      <c r="F11" s="464"/>
      <c r="G11" s="464"/>
      <c r="H11" s="464"/>
      <c r="I11" s="464"/>
      <c r="J11" s="464"/>
      <c r="K11" s="464"/>
      <c r="L11" s="464"/>
      <c r="M11" s="464"/>
    </row>
    <row r="14" spans="1:13" s="115" customFormat="1" ht="11.25" x14ac:dyDescent="0.2">
      <c r="A14" s="70" t="s">
        <v>96</v>
      </c>
      <c r="B14" s="70"/>
      <c r="C14" s="70" t="s">
        <v>104</v>
      </c>
      <c r="D14" s="70"/>
      <c r="E14" s="70" t="s">
        <v>104</v>
      </c>
      <c r="F14" s="89" t="s">
        <v>108</v>
      </c>
      <c r="G14" s="89" t="s">
        <v>110</v>
      </c>
      <c r="H14" s="89" t="s">
        <v>112</v>
      </c>
      <c r="I14" s="504" t="s">
        <v>121</v>
      </c>
      <c r="J14" s="506"/>
      <c r="K14" s="506"/>
      <c r="L14" s="506"/>
      <c r="M14" s="505"/>
    </row>
    <row r="15" spans="1:13" s="115" customFormat="1" ht="11.25" x14ac:dyDescent="0.2">
      <c r="A15" s="71" t="s">
        <v>97</v>
      </c>
      <c r="B15" s="71" t="s">
        <v>103</v>
      </c>
      <c r="C15" s="71" t="s">
        <v>105</v>
      </c>
      <c r="D15" s="71" t="s">
        <v>107</v>
      </c>
      <c r="E15" s="91" t="s">
        <v>105</v>
      </c>
      <c r="F15" s="91" t="s">
        <v>109</v>
      </c>
      <c r="G15" s="91" t="s">
        <v>111</v>
      </c>
      <c r="H15" s="91" t="s">
        <v>113</v>
      </c>
      <c r="I15" s="89" t="s">
        <v>114</v>
      </c>
      <c r="J15" s="89" t="s">
        <v>115</v>
      </c>
      <c r="K15" s="89" t="s">
        <v>117</v>
      </c>
      <c r="L15" s="504" t="s">
        <v>118</v>
      </c>
      <c r="M15" s="505"/>
    </row>
    <row r="16" spans="1:13" s="115" customFormat="1" ht="11.25" x14ac:dyDescent="0.2">
      <c r="A16" s="72" t="s">
        <v>98</v>
      </c>
      <c r="B16" s="72"/>
      <c r="C16" s="72" t="s">
        <v>106</v>
      </c>
      <c r="D16" s="72"/>
      <c r="E16" s="72" t="s">
        <v>31</v>
      </c>
      <c r="F16" s="72"/>
      <c r="G16" s="72"/>
      <c r="H16" s="72"/>
      <c r="I16" s="102" t="s">
        <v>113</v>
      </c>
      <c r="J16" s="72" t="s">
        <v>116</v>
      </c>
      <c r="K16" s="72"/>
      <c r="L16" s="116" t="s">
        <v>119</v>
      </c>
      <c r="M16" s="117" t="s">
        <v>120</v>
      </c>
    </row>
    <row r="17" spans="1:13" s="59" customFormat="1" ht="11.25" x14ac:dyDescent="0.2">
      <c r="A17" s="110"/>
      <c r="B17" s="106"/>
      <c r="C17" s="111"/>
      <c r="D17" s="110"/>
      <c r="E17" s="110"/>
      <c r="F17" s="110"/>
      <c r="G17" s="110"/>
      <c r="H17" s="106"/>
      <c r="I17" s="110"/>
      <c r="J17" s="110"/>
      <c r="K17" s="106"/>
      <c r="L17" s="106"/>
      <c r="M17" s="112"/>
    </row>
    <row r="18" spans="1:13" s="59" customFormat="1" ht="11.25" x14ac:dyDescent="0.2">
      <c r="A18" s="60" t="s">
        <v>99</v>
      </c>
      <c r="B18" s="107"/>
      <c r="C18" s="94"/>
      <c r="D18" s="60"/>
      <c r="E18" s="60"/>
      <c r="F18" s="60"/>
      <c r="G18" s="60"/>
      <c r="H18" s="107"/>
      <c r="I18" s="60"/>
      <c r="J18" s="60"/>
      <c r="K18" s="107"/>
      <c r="L18" s="107"/>
      <c r="M18" s="113"/>
    </row>
    <row r="19" spans="1:13" s="59" customFormat="1" ht="11.25" x14ac:dyDescent="0.2">
      <c r="A19" s="60" t="s">
        <v>100</v>
      </c>
      <c r="B19" s="107"/>
      <c r="C19" s="94"/>
      <c r="D19" s="60"/>
      <c r="E19" s="60"/>
      <c r="F19" s="60"/>
      <c r="G19" s="60"/>
      <c r="H19" s="107"/>
      <c r="I19" s="60"/>
      <c r="J19" s="60"/>
      <c r="K19" s="107"/>
      <c r="L19" s="107"/>
      <c r="M19" s="113"/>
    </row>
    <row r="20" spans="1:13" s="59" customFormat="1" ht="11.25" x14ac:dyDescent="0.2">
      <c r="A20" s="75"/>
      <c r="B20" s="108"/>
      <c r="C20" s="74"/>
      <c r="D20" s="75"/>
      <c r="E20" s="75"/>
      <c r="F20" s="75"/>
      <c r="G20" s="75"/>
      <c r="H20" s="108"/>
      <c r="I20" s="75"/>
      <c r="J20" s="75"/>
      <c r="K20" s="108"/>
      <c r="L20" s="108"/>
      <c r="M20" s="114"/>
    </row>
    <row r="21" spans="1:13" s="59" customFormat="1" ht="11.25" x14ac:dyDescent="0.2">
      <c r="A21" s="109" t="s">
        <v>101</v>
      </c>
      <c r="G21" s="109"/>
    </row>
    <row r="22" spans="1:13" s="59" customFormat="1" ht="11.25" x14ac:dyDescent="0.2">
      <c r="A22" s="109" t="s">
        <v>102</v>
      </c>
      <c r="G22" s="109"/>
    </row>
    <row r="23" spans="1:13" s="59" customFormat="1" ht="11.25" x14ac:dyDescent="0.2"/>
    <row r="24" spans="1:13" s="59" customFormat="1" ht="11.25" x14ac:dyDescent="0.2">
      <c r="A24" s="70" t="s">
        <v>122</v>
      </c>
      <c r="B24" s="110"/>
      <c r="C24" s="106"/>
      <c r="D24" s="111"/>
      <c r="E24" s="106"/>
      <c r="F24" s="111"/>
      <c r="G24" s="106"/>
      <c r="H24" s="111"/>
      <c r="I24" s="106"/>
      <c r="J24" s="111"/>
      <c r="K24" s="106"/>
      <c r="L24" s="106"/>
      <c r="M24" s="112"/>
    </row>
    <row r="25" spans="1:13" s="59" customFormat="1" ht="11.25" x14ac:dyDescent="0.2">
      <c r="A25" s="91" t="s">
        <v>100</v>
      </c>
      <c r="B25" s="60"/>
      <c r="C25" s="107"/>
      <c r="D25" s="94"/>
      <c r="E25" s="107"/>
      <c r="F25" s="94"/>
      <c r="G25" s="107"/>
      <c r="H25" s="94"/>
      <c r="I25" s="107"/>
      <c r="J25" s="94"/>
      <c r="K25" s="107"/>
      <c r="L25" s="107"/>
      <c r="M25" s="113"/>
    </row>
    <row r="26" spans="1:13" s="59" customFormat="1" ht="11.25" x14ac:dyDescent="0.2">
      <c r="A26" s="108"/>
      <c r="B26" s="75"/>
      <c r="C26" s="108"/>
      <c r="D26" s="74"/>
      <c r="E26" s="108"/>
      <c r="F26" s="74"/>
      <c r="G26" s="108"/>
      <c r="H26" s="74"/>
      <c r="I26" s="108"/>
      <c r="J26" s="74"/>
      <c r="K26" s="108"/>
      <c r="L26" s="108"/>
      <c r="M26" s="114"/>
    </row>
    <row r="27" spans="1:13" s="59" customFormat="1" ht="11.25" x14ac:dyDescent="0.2">
      <c r="A27" s="318" t="s">
        <v>688</v>
      </c>
      <c r="G27" s="109"/>
    </row>
    <row r="28" spans="1:13" s="59" customFormat="1" ht="11.25" x14ac:dyDescent="0.2">
      <c r="A28" s="318" t="s">
        <v>340</v>
      </c>
      <c r="G28" s="109"/>
    </row>
    <row r="31" spans="1:13" x14ac:dyDescent="0.2">
      <c r="A31" s="476" t="s">
        <v>352</v>
      </c>
      <c r="B31" s="476"/>
      <c r="C31" s="476"/>
      <c r="D31" s="476"/>
      <c r="E31" s="476"/>
      <c r="F31" s="476"/>
      <c r="G31" s="476"/>
      <c r="H31" s="476"/>
      <c r="I31" s="476"/>
      <c r="J31" s="476"/>
      <c r="K31" s="476"/>
      <c r="L31" s="476"/>
    </row>
    <row r="32" spans="1:13" x14ac:dyDescent="0.2">
      <c r="A32" s="465" t="s">
        <v>353</v>
      </c>
      <c r="B32" s="465"/>
      <c r="C32" s="465"/>
      <c r="D32" s="465"/>
      <c r="E32" s="465"/>
      <c r="F32" s="465"/>
      <c r="G32" s="465"/>
      <c r="H32" s="465"/>
      <c r="I32" s="465"/>
      <c r="J32" s="465"/>
      <c r="K32" s="465"/>
      <c r="L32" s="465"/>
    </row>
  </sheetData>
  <mergeCells count="9">
    <mergeCell ref="A31:L31"/>
    <mergeCell ref="A32:L32"/>
    <mergeCell ref="A5:L5"/>
    <mergeCell ref="L15:M15"/>
    <mergeCell ref="I14:M14"/>
    <mergeCell ref="A10:M10"/>
    <mergeCell ref="A11:M11"/>
    <mergeCell ref="A7:M7"/>
    <mergeCell ref="A8:M8"/>
  </mergeCells>
  <pageMargins left="0.70866141732283472" right="0.70866141732283472" top="0.74803149606299213" bottom="0.74803149606299213" header="0.31496062992125984" footer="0.31496062992125984"/>
  <pageSetup paperSize="9" scale="85" orientation="landscape" verticalDpi="300" r:id="rId1"/>
  <headerFooter>
    <oddHeader>&amp;L               &amp;G</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39"/>
  <sheetViews>
    <sheetView view="pageLayout" topLeftCell="A22" zoomScaleNormal="100" workbookViewId="0">
      <selection activeCell="E22" sqref="E22"/>
    </sheetView>
  </sheetViews>
  <sheetFormatPr baseColWidth="10" defaultRowHeight="12.75" x14ac:dyDescent="0.2"/>
  <cols>
    <col min="1" max="1" width="39.42578125" customWidth="1"/>
    <col min="2" max="6" width="17.42578125" customWidth="1"/>
  </cols>
  <sheetData>
    <row r="1" spans="1:13" ht="21.75" customHeight="1" thickBot="1" x14ac:dyDescent="0.25">
      <c r="A1" s="260" t="s">
        <v>14</v>
      </c>
      <c r="B1" s="260"/>
      <c r="C1" s="260"/>
      <c r="D1" s="260"/>
      <c r="E1" s="260"/>
      <c r="F1" s="260"/>
      <c r="G1" s="30"/>
      <c r="H1" s="30"/>
      <c r="I1" s="30"/>
      <c r="J1" s="30"/>
      <c r="K1" s="30"/>
      <c r="L1" s="30"/>
      <c r="M1" s="30"/>
    </row>
    <row r="3" spans="1:13" x14ac:dyDescent="0.2">
      <c r="L3" s="34"/>
    </row>
    <row r="4" spans="1:13" ht="18" x14ac:dyDescent="0.25">
      <c r="A4" s="463" t="s">
        <v>0</v>
      </c>
      <c r="B4" s="463"/>
      <c r="C4" s="463"/>
      <c r="D4" s="463"/>
      <c r="E4" s="463"/>
      <c r="F4" s="463"/>
      <c r="G4" s="22"/>
      <c r="H4" s="22"/>
      <c r="I4" s="22"/>
      <c r="J4" s="22"/>
      <c r="K4" s="22"/>
      <c r="L4" s="22"/>
    </row>
    <row r="5" spans="1:13" x14ac:dyDescent="0.2">
      <c r="A5" s="16"/>
      <c r="F5" s="34" t="s">
        <v>124</v>
      </c>
    </row>
    <row r="6" spans="1:13" ht="15.75" x14ac:dyDescent="0.25">
      <c r="A6" s="482" t="s">
        <v>682</v>
      </c>
      <c r="B6" s="482"/>
      <c r="C6" s="482"/>
      <c r="D6" s="482"/>
      <c r="E6" s="482"/>
      <c r="F6" s="482"/>
      <c r="G6" s="29"/>
      <c r="H6" s="29"/>
      <c r="I6" s="29"/>
      <c r="J6" s="29"/>
      <c r="K6" s="29"/>
      <c r="L6" s="29"/>
      <c r="M6" s="29"/>
    </row>
    <row r="7" spans="1:13" x14ac:dyDescent="0.2">
      <c r="A7" s="483"/>
      <c r="B7" s="483"/>
      <c r="C7" s="483"/>
      <c r="D7" s="483"/>
      <c r="E7" s="483"/>
      <c r="F7" s="483"/>
      <c r="G7" s="21"/>
      <c r="H7" s="21"/>
      <c r="I7" s="21"/>
      <c r="J7" s="21"/>
      <c r="K7" s="21"/>
      <c r="L7" s="21"/>
      <c r="M7" s="21"/>
    </row>
    <row r="8" spans="1:13" x14ac:dyDescent="0.2">
      <c r="A8" s="16"/>
    </row>
    <row r="9" spans="1:13" x14ac:dyDescent="0.2">
      <c r="A9" s="464" t="s">
        <v>123</v>
      </c>
      <c r="B9" s="464"/>
      <c r="C9" s="464"/>
      <c r="D9" s="464"/>
      <c r="E9" s="464"/>
      <c r="F9" s="464"/>
      <c r="G9" s="30"/>
      <c r="H9" s="30"/>
      <c r="I9" s="30"/>
      <c r="J9" s="30"/>
      <c r="K9" s="30"/>
      <c r="L9" s="30"/>
      <c r="M9" s="30"/>
    </row>
    <row r="10" spans="1:13" x14ac:dyDescent="0.2">
      <c r="A10" s="464"/>
      <c r="B10" s="464"/>
      <c r="C10" s="464"/>
      <c r="D10" s="464"/>
      <c r="E10" s="464"/>
      <c r="F10" s="464"/>
      <c r="G10" s="464"/>
      <c r="H10" s="464"/>
      <c r="I10" s="464"/>
      <c r="J10" s="464"/>
      <c r="K10" s="464"/>
      <c r="L10" s="464"/>
      <c r="M10" s="464"/>
    </row>
    <row r="12" spans="1:13" x14ac:dyDescent="0.2">
      <c r="A12" s="508" t="s">
        <v>83</v>
      </c>
      <c r="B12" s="50" t="s">
        <v>128</v>
      </c>
      <c r="C12" s="55"/>
      <c r="D12" s="51" t="s">
        <v>126</v>
      </c>
      <c r="E12" s="444" t="s">
        <v>130</v>
      </c>
      <c r="F12" s="444" t="s">
        <v>130</v>
      </c>
    </row>
    <row r="13" spans="1:13" x14ac:dyDescent="0.2">
      <c r="A13" s="509"/>
      <c r="B13" s="37" t="s">
        <v>129</v>
      </c>
      <c r="C13" s="39" t="s">
        <v>125</v>
      </c>
      <c r="D13" s="52" t="s">
        <v>127</v>
      </c>
      <c r="E13" s="445" t="s">
        <v>131</v>
      </c>
      <c r="F13" s="445" t="s">
        <v>131</v>
      </c>
    </row>
    <row r="14" spans="1:13" x14ac:dyDescent="0.2">
      <c r="A14" s="510"/>
      <c r="B14" s="27"/>
      <c r="C14" s="43"/>
      <c r="D14" s="53"/>
      <c r="E14" s="296">
        <v>43921</v>
      </c>
      <c r="F14" s="296">
        <v>43555</v>
      </c>
    </row>
    <row r="15" spans="1:13" x14ac:dyDescent="0.2">
      <c r="A15" s="15"/>
      <c r="B15" s="5"/>
      <c r="C15" s="11"/>
      <c r="D15" s="25"/>
      <c r="E15" s="15"/>
      <c r="F15" s="44"/>
    </row>
    <row r="16" spans="1:13" x14ac:dyDescent="0.2">
      <c r="A16" s="275" t="s">
        <v>314</v>
      </c>
      <c r="B16" s="8"/>
      <c r="C16" s="11"/>
      <c r="D16" s="16"/>
      <c r="E16" s="11"/>
      <c r="F16" s="7"/>
    </row>
    <row r="17" spans="1:6" x14ac:dyDescent="0.2">
      <c r="A17" s="11"/>
      <c r="B17" s="8"/>
      <c r="C17" s="11"/>
      <c r="D17" s="16"/>
      <c r="E17" s="11"/>
      <c r="F17" s="7"/>
    </row>
    <row r="18" spans="1:6" x14ac:dyDescent="0.2">
      <c r="A18" s="11"/>
      <c r="B18" s="8"/>
      <c r="C18" s="11"/>
      <c r="D18" s="16"/>
      <c r="E18" s="11"/>
      <c r="F18" s="7"/>
    </row>
    <row r="19" spans="1:6" x14ac:dyDescent="0.2">
      <c r="A19" s="42" t="s">
        <v>234</v>
      </c>
      <c r="B19" s="67"/>
      <c r="C19" s="11"/>
      <c r="D19" s="16"/>
      <c r="E19" s="67">
        <f>B19</f>
        <v>0</v>
      </c>
    </row>
    <row r="20" spans="1:6" x14ac:dyDescent="0.2">
      <c r="A20" s="132" t="s">
        <v>341</v>
      </c>
      <c r="B20" s="8">
        <v>63489004</v>
      </c>
      <c r="C20" s="11"/>
      <c r="D20" s="16"/>
      <c r="E20" s="11"/>
      <c r="F20" s="67">
        <v>310088327</v>
      </c>
    </row>
    <row r="21" spans="1:6" x14ac:dyDescent="0.2">
      <c r="A21" s="42" t="s">
        <v>132</v>
      </c>
      <c r="B21" s="121">
        <f>SUM(B19:B20)</f>
        <v>63489004</v>
      </c>
      <c r="C21" s="13"/>
      <c r="D21" s="2"/>
      <c r="E21" s="68">
        <f>SUM(E19:E20)</f>
        <v>0</v>
      </c>
      <c r="F21" s="134">
        <v>310088327</v>
      </c>
    </row>
    <row r="22" spans="1:6" x14ac:dyDescent="0.2">
      <c r="A22" s="11"/>
      <c r="B22" s="8"/>
      <c r="C22" s="11"/>
      <c r="D22" s="16"/>
      <c r="E22" s="15"/>
      <c r="F22" s="7"/>
    </row>
    <row r="23" spans="1:6" x14ac:dyDescent="0.2">
      <c r="A23" s="11"/>
      <c r="B23" s="8"/>
      <c r="C23" s="11"/>
      <c r="D23" s="16"/>
      <c r="E23" s="11"/>
      <c r="F23" s="7"/>
    </row>
    <row r="24" spans="1:6" x14ac:dyDescent="0.2">
      <c r="A24" s="275" t="s">
        <v>315</v>
      </c>
      <c r="B24" s="120"/>
      <c r="C24" s="11"/>
      <c r="D24" s="16"/>
      <c r="E24" s="11"/>
      <c r="F24" s="7"/>
    </row>
    <row r="25" spans="1:6" x14ac:dyDescent="0.2">
      <c r="A25" s="42"/>
      <c r="B25" s="120"/>
      <c r="C25" s="11"/>
      <c r="D25" s="16"/>
      <c r="E25" s="11"/>
      <c r="F25" s="7"/>
    </row>
    <row r="26" spans="1:6" x14ac:dyDescent="0.2">
      <c r="A26" s="132" t="s">
        <v>250</v>
      </c>
      <c r="B26" s="67">
        <v>10445287714</v>
      </c>
      <c r="C26" s="11"/>
      <c r="D26" s="16"/>
      <c r="E26" s="67">
        <f>B26</f>
        <v>10445287714</v>
      </c>
      <c r="F26" s="133">
        <v>9025143291</v>
      </c>
    </row>
    <row r="27" spans="1:6" x14ac:dyDescent="0.2">
      <c r="A27" s="42"/>
      <c r="B27" s="8"/>
      <c r="C27" s="11"/>
      <c r="D27" s="16"/>
      <c r="E27" s="12"/>
      <c r="F27" s="7"/>
    </row>
    <row r="28" spans="1:6" x14ac:dyDescent="0.2">
      <c r="A28" s="42" t="s">
        <v>132</v>
      </c>
      <c r="B28" s="121">
        <f>SUM(B24:B26)</f>
        <v>10445287714</v>
      </c>
      <c r="C28" s="13"/>
      <c r="D28" s="2"/>
      <c r="E28" s="68">
        <f>E26</f>
        <v>10445287714</v>
      </c>
      <c r="F28" s="68">
        <v>9025143291</v>
      </c>
    </row>
    <row r="29" spans="1:6" x14ac:dyDescent="0.2">
      <c r="A29" s="11"/>
      <c r="B29" s="8"/>
      <c r="C29" s="11"/>
      <c r="D29" s="16"/>
      <c r="E29" s="11"/>
      <c r="F29" s="7"/>
    </row>
    <row r="30" spans="1:6" x14ac:dyDescent="0.2">
      <c r="A30" s="8"/>
      <c r="B30" s="120"/>
      <c r="C30" s="11"/>
      <c r="D30" s="16"/>
      <c r="E30" s="11"/>
      <c r="F30" s="7"/>
    </row>
    <row r="31" spans="1:6" ht="13.5" thickBot="1" x14ac:dyDescent="0.25">
      <c r="A31" s="132" t="s">
        <v>243</v>
      </c>
      <c r="B31" s="276">
        <f>+B21+B28</f>
        <v>10508776718</v>
      </c>
      <c r="C31" s="277"/>
      <c r="D31" s="278"/>
      <c r="E31" s="276">
        <f>+E21+E28</f>
        <v>10445287714</v>
      </c>
      <c r="F31" s="279">
        <v>9335231618</v>
      </c>
    </row>
    <row r="32" spans="1:6" ht="13.5" thickTop="1" x14ac:dyDescent="0.2">
      <c r="A32" s="12"/>
      <c r="B32" s="9"/>
      <c r="C32" s="12"/>
      <c r="D32" s="1"/>
      <c r="E32" s="12"/>
      <c r="F32" s="10"/>
    </row>
    <row r="34" spans="1:12" ht="35.25" customHeight="1" x14ac:dyDescent="0.2"/>
    <row r="35" spans="1:12" x14ac:dyDescent="0.2">
      <c r="A35" s="465" t="s">
        <v>352</v>
      </c>
      <c r="B35" s="465"/>
      <c r="C35" s="465"/>
      <c r="D35" s="465"/>
      <c r="E35" s="465"/>
      <c r="F35" s="465"/>
      <c r="G35" s="465"/>
      <c r="H35" s="465"/>
      <c r="I35" s="465"/>
      <c r="J35" s="465"/>
      <c r="K35" s="465"/>
      <c r="L35" s="465"/>
    </row>
    <row r="36" spans="1:12" x14ac:dyDescent="0.2">
      <c r="A36" s="467" t="s">
        <v>354</v>
      </c>
      <c r="B36" s="467"/>
      <c r="C36" s="467"/>
      <c r="D36" s="467"/>
      <c r="E36" s="467"/>
      <c r="F36" s="467"/>
      <c r="G36" s="467"/>
      <c r="H36" s="467"/>
      <c r="I36" s="467"/>
      <c r="J36" s="467"/>
      <c r="K36" s="467"/>
      <c r="L36" s="467"/>
    </row>
    <row r="37" spans="1:12" x14ac:dyDescent="0.2">
      <c r="A37" s="311"/>
      <c r="B37" s="311"/>
      <c r="C37" s="311"/>
      <c r="D37" s="311"/>
      <c r="E37" s="311"/>
      <c r="F37" s="311"/>
    </row>
    <row r="38" spans="1:12" x14ac:dyDescent="0.2">
      <c r="A38" s="311"/>
      <c r="B38" s="311"/>
      <c r="C38" s="311"/>
      <c r="D38" s="311"/>
      <c r="E38" s="311"/>
      <c r="F38" s="311"/>
    </row>
    <row r="39" spans="1:12" x14ac:dyDescent="0.2">
      <c r="A39" s="311"/>
      <c r="B39" s="311"/>
      <c r="C39" s="311"/>
      <c r="D39" s="311"/>
      <c r="E39" s="311"/>
      <c r="F39" s="311"/>
    </row>
  </sheetData>
  <mergeCells count="8">
    <mergeCell ref="A35:L35"/>
    <mergeCell ref="A36:L36"/>
    <mergeCell ref="A10:M10"/>
    <mergeCell ref="A12:A14"/>
    <mergeCell ref="A4:F4"/>
    <mergeCell ref="A6:F6"/>
    <mergeCell ref="A7:F7"/>
    <mergeCell ref="A9:F9"/>
  </mergeCells>
  <printOptions horizontalCentered="1"/>
  <pageMargins left="1.4960629921259843" right="0.70866141732283472" top="1.7322834645669292" bottom="0.74803149606299213" header="0.31496062992125984" footer="0.31496062992125984"/>
  <pageSetup paperSize="9" scale="80" orientation="landscape" verticalDpi="300" r:id="rId1"/>
  <headerFooter>
    <oddHeader>&amp;L&amp;G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39"/>
  <sheetViews>
    <sheetView view="pageLayout" topLeftCell="A25" zoomScaleNormal="100" workbookViewId="0">
      <selection activeCell="F14" sqref="F14"/>
    </sheetView>
  </sheetViews>
  <sheetFormatPr baseColWidth="10" defaultRowHeight="12.75" x14ac:dyDescent="0.2"/>
  <cols>
    <col min="1" max="1" width="3.28515625" customWidth="1"/>
    <col min="2" max="2" width="31.85546875" customWidth="1"/>
    <col min="3" max="6" width="16.140625" customWidth="1"/>
    <col min="7" max="7" width="19.7109375" customWidth="1"/>
  </cols>
  <sheetData>
    <row r="1" spans="1:7" ht="13.5" thickBot="1" x14ac:dyDescent="0.25">
      <c r="B1" s="511" t="s">
        <v>14</v>
      </c>
      <c r="C1" s="511"/>
      <c r="D1" s="511"/>
      <c r="E1" s="511"/>
      <c r="F1" s="511"/>
      <c r="G1" s="511"/>
    </row>
    <row r="2" spans="1:7" ht="19.5" customHeight="1" x14ac:dyDescent="0.2"/>
    <row r="3" spans="1:7" x14ac:dyDescent="0.2">
      <c r="A3" s="5"/>
      <c r="B3" s="25"/>
      <c r="C3" s="25"/>
      <c r="D3" s="25"/>
      <c r="E3" s="25"/>
      <c r="F3" s="25"/>
      <c r="G3" s="44"/>
    </row>
    <row r="4" spans="1:7" ht="18" x14ac:dyDescent="0.25">
      <c r="A4" s="8"/>
      <c r="B4" s="463" t="s">
        <v>0</v>
      </c>
      <c r="C4" s="463"/>
      <c r="D4" s="463"/>
      <c r="E4" s="463"/>
      <c r="F4" s="463"/>
      <c r="G4" s="512"/>
    </row>
    <row r="5" spans="1:7" x14ac:dyDescent="0.2">
      <c r="A5" s="8"/>
      <c r="B5" s="16"/>
      <c r="C5" s="16"/>
      <c r="D5" s="16"/>
      <c r="E5" s="16"/>
      <c r="F5" s="16"/>
      <c r="G5" s="57" t="s">
        <v>133</v>
      </c>
    </row>
    <row r="6" spans="1:7" ht="15.75" x14ac:dyDescent="0.25">
      <c r="A6" s="8"/>
      <c r="B6" s="482" t="s">
        <v>682</v>
      </c>
      <c r="C6" s="482"/>
      <c r="D6" s="482"/>
      <c r="E6" s="482"/>
      <c r="F6" s="482"/>
      <c r="G6" s="513"/>
    </row>
    <row r="7" spans="1:7" x14ac:dyDescent="0.2">
      <c r="A7" s="8"/>
      <c r="B7" s="483"/>
      <c r="C7" s="483"/>
      <c r="D7" s="483"/>
      <c r="E7" s="483"/>
      <c r="F7" s="483"/>
      <c r="G7" s="514"/>
    </row>
    <row r="8" spans="1:7" x14ac:dyDescent="0.2">
      <c r="A8" s="8"/>
      <c r="B8" s="16"/>
      <c r="C8" s="16"/>
      <c r="D8" s="16"/>
      <c r="E8" s="16"/>
      <c r="F8" s="16"/>
      <c r="G8" s="7"/>
    </row>
    <row r="9" spans="1:7" x14ac:dyDescent="0.2">
      <c r="A9" s="8"/>
      <c r="B9" s="464" t="s">
        <v>134</v>
      </c>
      <c r="C9" s="464"/>
      <c r="D9" s="464"/>
      <c r="E9" s="464"/>
      <c r="F9" s="464"/>
      <c r="G9" s="515"/>
    </row>
    <row r="10" spans="1:7" x14ac:dyDescent="0.2">
      <c r="A10" s="8"/>
      <c r="B10" s="16"/>
      <c r="C10" s="16"/>
      <c r="D10" s="16"/>
      <c r="E10" s="16"/>
      <c r="F10" s="16"/>
      <c r="G10" s="7"/>
    </row>
    <row r="11" spans="1:7" x14ac:dyDescent="0.2">
      <c r="A11" s="8"/>
      <c r="B11" s="508" t="s">
        <v>83</v>
      </c>
      <c r="C11" s="50" t="s">
        <v>135</v>
      </c>
      <c r="D11" s="55"/>
      <c r="E11" s="51"/>
      <c r="F11" s="35" t="s">
        <v>141</v>
      </c>
      <c r="G11" s="35" t="s">
        <v>143</v>
      </c>
    </row>
    <row r="12" spans="1:7" x14ac:dyDescent="0.2">
      <c r="A12" s="8"/>
      <c r="B12" s="509"/>
      <c r="C12" s="37" t="s">
        <v>136</v>
      </c>
      <c r="D12" s="39" t="s">
        <v>138</v>
      </c>
      <c r="E12" s="39" t="s">
        <v>140</v>
      </c>
      <c r="F12" s="39" t="s">
        <v>142</v>
      </c>
      <c r="G12" s="56" t="s">
        <v>144</v>
      </c>
    </row>
    <row r="13" spans="1:7" x14ac:dyDescent="0.2">
      <c r="A13" s="8"/>
      <c r="B13" s="510"/>
      <c r="C13" s="40" t="s">
        <v>137</v>
      </c>
      <c r="D13" s="41" t="s">
        <v>139</v>
      </c>
      <c r="E13" s="41" t="s">
        <v>139</v>
      </c>
      <c r="F13" s="385">
        <v>43921</v>
      </c>
      <c r="G13" s="385">
        <v>43555</v>
      </c>
    </row>
    <row r="14" spans="1:7" x14ac:dyDescent="0.2">
      <c r="A14" s="8"/>
      <c r="B14" s="15"/>
      <c r="C14" s="5"/>
      <c r="D14" s="11"/>
      <c r="E14" s="25"/>
      <c r="F14" s="15"/>
      <c r="G14" s="44"/>
    </row>
    <row r="15" spans="1:7" x14ac:dyDescent="0.2">
      <c r="A15" s="8"/>
      <c r="B15" s="42" t="s">
        <v>145</v>
      </c>
      <c r="C15" s="8"/>
      <c r="D15" s="11"/>
      <c r="E15" s="16"/>
      <c r="F15" s="11"/>
      <c r="G15" s="7"/>
    </row>
    <row r="16" spans="1:7" x14ac:dyDescent="0.2">
      <c r="A16" s="8"/>
      <c r="B16" s="42" t="s">
        <v>146</v>
      </c>
      <c r="C16" s="8"/>
      <c r="D16" s="11"/>
      <c r="E16" s="16"/>
      <c r="F16" s="11"/>
      <c r="G16" s="7"/>
    </row>
    <row r="17" spans="1:7" x14ac:dyDescent="0.2">
      <c r="A17" s="8"/>
      <c r="B17" s="11"/>
      <c r="C17" s="8"/>
      <c r="D17" s="11"/>
      <c r="E17" s="16"/>
      <c r="F17" s="11"/>
      <c r="G17" s="7"/>
    </row>
    <row r="18" spans="1:7" x14ac:dyDescent="0.2">
      <c r="A18" s="8"/>
      <c r="B18" s="42"/>
      <c r="C18" s="8"/>
      <c r="D18" s="11"/>
      <c r="E18" s="16"/>
      <c r="F18" s="11"/>
      <c r="G18" s="7"/>
    </row>
    <row r="19" spans="1:7" x14ac:dyDescent="0.2">
      <c r="A19" s="8"/>
      <c r="B19" s="11"/>
      <c r="C19" s="8"/>
      <c r="D19" s="11"/>
      <c r="E19" s="16"/>
      <c r="F19" s="11"/>
      <c r="G19" s="7"/>
    </row>
    <row r="20" spans="1:7" x14ac:dyDescent="0.2">
      <c r="A20" s="8"/>
      <c r="B20" s="42" t="s">
        <v>31</v>
      </c>
      <c r="C20" s="23"/>
      <c r="D20" s="13"/>
      <c r="E20" s="2"/>
      <c r="F20" s="13"/>
      <c r="G20" s="14"/>
    </row>
    <row r="21" spans="1:7" x14ac:dyDescent="0.2">
      <c r="A21" s="8"/>
      <c r="B21" s="11"/>
      <c r="C21" s="8"/>
      <c r="D21" s="11"/>
      <c r="E21" s="16"/>
      <c r="F21" s="11"/>
      <c r="G21" s="7"/>
    </row>
    <row r="22" spans="1:7" x14ac:dyDescent="0.2">
      <c r="A22" s="8"/>
      <c r="B22" s="42" t="s">
        <v>147</v>
      </c>
      <c r="C22" s="8"/>
      <c r="D22" s="11"/>
      <c r="E22" s="16"/>
      <c r="F22" s="11"/>
      <c r="G22" s="7"/>
    </row>
    <row r="23" spans="1:7" x14ac:dyDescent="0.2">
      <c r="A23" s="8"/>
      <c r="B23" s="42" t="s">
        <v>148</v>
      </c>
      <c r="C23" s="8"/>
      <c r="D23" s="11"/>
      <c r="E23" s="16"/>
      <c r="F23" s="11"/>
      <c r="G23" s="7"/>
    </row>
    <row r="24" spans="1:7" x14ac:dyDescent="0.2">
      <c r="A24" s="8"/>
      <c r="B24" s="42"/>
      <c r="C24" s="8"/>
      <c r="D24" s="11"/>
      <c r="E24" s="16"/>
      <c r="F24" s="11"/>
      <c r="G24" s="7"/>
    </row>
    <row r="25" spans="1:7" x14ac:dyDescent="0.2">
      <c r="A25" s="8"/>
      <c r="B25" s="11"/>
      <c r="C25" s="8"/>
      <c r="D25" s="11"/>
      <c r="E25" s="16"/>
      <c r="F25" s="11"/>
      <c r="G25" s="7"/>
    </row>
    <row r="26" spans="1:7" x14ac:dyDescent="0.2">
      <c r="A26" s="8"/>
      <c r="B26" s="42" t="s">
        <v>149</v>
      </c>
      <c r="C26" s="23"/>
      <c r="D26" s="13"/>
      <c r="E26" s="2"/>
      <c r="F26" s="13"/>
      <c r="G26" s="14"/>
    </row>
    <row r="27" spans="1:7" x14ac:dyDescent="0.2">
      <c r="A27" s="8"/>
      <c r="B27" s="11"/>
      <c r="C27" s="8"/>
      <c r="D27" s="11"/>
      <c r="E27" s="16"/>
      <c r="F27" s="11"/>
      <c r="G27" s="7"/>
    </row>
    <row r="28" spans="1:7" x14ac:dyDescent="0.2">
      <c r="A28" s="8"/>
      <c r="B28" s="42" t="s">
        <v>31</v>
      </c>
      <c r="C28" s="8"/>
      <c r="D28" s="11"/>
      <c r="E28" s="16"/>
      <c r="F28" s="11"/>
      <c r="G28" s="7"/>
    </row>
    <row r="29" spans="1:7" ht="13.5" thickBot="1" x14ac:dyDescent="0.25">
      <c r="A29" s="8"/>
      <c r="B29" s="11"/>
      <c r="C29" s="47"/>
      <c r="D29" s="54"/>
      <c r="E29" s="48"/>
      <c r="F29" s="54"/>
      <c r="G29" s="49"/>
    </row>
    <row r="30" spans="1:7" ht="13.5" thickTop="1" x14ac:dyDescent="0.2">
      <c r="A30" s="8"/>
      <c r="B30" s="12"/>
      <c r="C30" s="9"/>
      <c r="D30" s="12"/>
      <c r="E30" s="1"/>
      <c r="F30" s="12"/>
      <c r="G30" s="10"/>
    </row>
    <row r="31" spans="1:7" x14ac:dyDescent="0.2">
      <c r="A31" s="8"/>
      <c r="B31" s="16"/>
      <c r="C31" s="16"/>
      <c r="D31" s="16"/>
      <c r="E31" s="16"/>
      <c r="F31" s="16"/>
      <c r="G31" s="7"/>
    </row>
    <row r="32" spans="1:7" x14ac:dyDescent="0.2">
      <c r="A32" s="8"/>
      <c r="B32" s="58" t="s">
        <v>150</v>
      </c>
      <c r="C32" s="16"/>
      <c r="D32" s="16"/>
      <c r="E32" s="16"/>
      <c r="F32" s="16"/>
      <c r="G32" s="7"/>
    </row>
    <row r="33" spans="1:13" x14ac:dyDescent="0.2">
      <c r="A33" s="9"/>
      <c r="B33" s="1"/>
      <c r="C33" s="1"/>
      <c r="D33" s="1"/>
      <c r="E33" s="1"/>
      <c r="F33" s="1"/>
      <c r="G33" s="10"/>
    </row>
    <row r="35" spans="1:13" ht="29.25" customHeight="1" x14ac:dyDescent="0.2"/>
    <row r="36" spans="1:13" x14ac:dyDescent="0.2">
      <c r="B36" s="465" t="s">
        <v>352</v>
      </c>
      <c r="C36" s="465"/>
      <c r="D36" s="465"/>
      <c r="E36" s="465"/>
      <c r="F36" s="465"/>
      <c r="G36" s="465"/>
      <c r="H36" s="465"/>
      <c r="I36" s="465"/>
      <c r="J36" s="465"/>
      <c r="K36" s="465"/>
      <c r="L36" s="465"/>
      <c r="M36" s="465"/>
    </row>
    <row r="37" spans="1:13" x14ac:dyDescent="0.2">
      <c r="B37" s="467" t="s">
        <v>354</v>
      </c>
      <c r="C37" s="467"/>
      <c r="D37" s="467"/>
      <c r="E37" s="467"/>
      <c r="F37" s="467"/>
      <c r="G37" s="467"/>
      <c r="H37" s="467"/>
      <c r="I37" s="467"/>
      <c r="J37" s="467"/>
      <c r="K37" s="467"/>
      <c r="L37" s="467"/>
      <c r="M37" s="467"/>
    </row>
    <row r="38" spans="1:13" x14ac:dyDescent="0.2">
      <c r="B38" s="476"/>
      <c r="C38" s="476"/>
      <c r="D38" s="476"/>
      <c r="E38" s="476"/>
      <c r="F38" s="476"/>
      <c r="G38" s="476"/>
    </row>
    <row r="39" spans="1:13" x14ac:dyDescent="0.2">
      <c r="B39" s="465"/>
      <c r="C39" s="465"/>
      <c r="D39" s="465"/>
      <c r="E39" s="465"/>
      <c r="F39" s="465"/>
      <c r="G39" s="465"/>
    </row>
  </sheetData>
  <mergeCells count="10">
    <mergeCell ref="B38:G38"/>
    <mergeCell ref="B39:G39"/>
    <mergeCell ref="B1:G1"/>
    <mergeCell ref="B4:G4"/>
    <mergeCell ref="B6:G6"/>
    <mergeCell ref="B7:G7"/>
    <mergeCell ref="B9:G9"/>
    <mergeCell ref="B11:B13"/>
    <mergeCell ref="B36:M36"/>
    <mergeCell ref="B37:M37"/>
  </mergeCells>
  <printOptions horizontalCentered="1" verticalCentered="1"/>
  <pageMargins left="0.70866141732283472" right="0.70866141732283472" top="1.7322834645669292" bottom="0.74803149606299213" header="0.31496062992125984" footer="0.31496062992125984"/>
  <pageSetup paperSize="5" scale="80" orientation="landscape" verticalDpi="300" r:id="rId1"/>
  <headerFooter>
    <oddHeader>&amp;L&amp;G</oddHead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54"/>
  <sheetViews>
    <sheetView view="pageLayout" topLeftCell="A25" zoomScaleNormal="100" workbookViewId="0">
      <selection activeCell="B9" sqref="B9:G9"/>
    </sheetView>
  </sheetViews>
  <sheetFormatPr baseColWidth="10" defaultRowHeight="12.75" x14ac:dyDescent="0.2"/>
  <cols>
    <col min="1" max="1" width="4" customWidth="1"/>
    <col min="2" max="2" width="39.85546875" customWidth="1"/>
    <col min="3" max="3" width="15.5703125" customWidth="1"/>
    <col min="5" max="5" width="12.7109375" bestFit="1" customWidth="1"/>
    <col min="7" max="7" width="4.85546875" customWidth="1"/>
    <col min="8" max="8" width="13.28515625" customWidth="1"/>
  </cols>
  <sheetData>
    <row r="1" spans="1:7" ht="41.25" customHeight="1" thickBot="1" x14ac:dyDescent="0.25">
      <c r="B1" s="261" t="s">
        <v>14</v>
      </c>
      <c r="C1" s="260"/>
      <c r="D1" s="260"/>
      <c r="E1" s="260"/>
      <c r="F1" s="260"/>
      <c r="G1" s="260"/>
    </row>
    <row r="2" spans="1:7" x14ac:dyDescent="0.2">
      <c r="B2" s="30"/>
      <c r="C2" s="30"/>
      <c r="D2" s="30"/>
      <c r="E2" s="30"/>
      <c r="F2" s="30"/>
      <c r="G2" s="30"/>
    </row>
    <row r="3" spans="1:7" x14ac:dyDescent="0.2">
      <c r="B3" s="30"/>
      <c r="C3" s="30"/>
      <c r="D3" s="30"/>
      <c r="E3" s="30"/>
      <c r="F3" s="30"/>
      <c r="G3" s="30"/>
    </row>
    <row r="5" spans="1:7" x14ac:dyDescent="0.2">
      <c r="A5" s="5"/>
      <c r="B5" s="25"/>
      <c r="C5" s="25"/>
      <c r="D5" s="25"/>
      <c r="E5" s="25"/>
      <c r="F5" s="25"/>
      <c r="G5" s="44"/>
    </row>
    <row r="6" spans="1:7" ht="18" x14ac:dyDescent="0.25">
      <c r="A6" s="8"/>
      <c r="B6" s="463" t="s">
        <v>0</v>
      </c>
      <c r="C6" s="463"/>
      <c r="D6" s="463"/>
      <c r="E6" s="463"/>
      <c r="F6" s="463"/>
      <c r="G6" s="512"/>
    </row>
    <row r="7" spans="1:7" x14ac:dyDescent="0.2">
      <c r="A7" s="8"/>
      <c r="B7" s="16"/>
      <c r="C7" s="16"/>
      <c r="D7" s="16"/>
      <c r="E7" s="16"/>
      <c r="F7" s="38" t="s">
        <v>151</v>
      </c>
      <c r="G7" s="7"/>
    </row>
    <row r="8" spans="1:7" ht="15.75" x14ac:dyDescent="0.25">
      <c r="A8" s="8"/>
      <c r="B8" s="482" t="s">
        <v>682</v>
      </c>
      <c r="C8" s="482"/>
      <c r="D8" s="482"/>
      <c r="E8" s="482"/>
      <c r="F8" s="482"/>
      <c r="G8" s="513"/>
    </row>
    <row r="9" spans="1:7" x14ac:dyDescent="0.2">
      <c r="A9" s="8"/>
      <c r="B9" s="483"/>
      <c r="C9" s="483"/>
      <c r="D9" s="483"/>
      <c r="E9" s="483"/>
      <c r="F9" s="483"/>
      <c r="G9" s="514"/>
    </row>
    <row r="10" spans="1:7" x14ac:dyDescent="0.2">
      <c r="A10" s="8"/>
      <c r="B10" s="16"/>
      <c r="C10" s="16"/>
      <c r="D10" s="16"/>
      <c r="E10" s="16"/>
      <c r="F10" s="16"/>
      <c r="G10" s="7"/>
    </row>
    <row r="11" spans="1:7" x14ac:dyDescent="0.2">
      <c r="A11" s="8"/>
      <c r="B11" s="464" t="s">
        <v>152</v>
      </c>
      <c r="C11" s="464"/>
      <c r="D11" s="464"/>
      <c r="E11" s="464"/>
      <c r="F11" s="464"/>
      <c r="G11" s="515"/>
    </row>
    <row r="12" spans="1:7" x14ac:dyDescent="0.2">
      <c r="A12" s="8"/>
      <c r="B12" s="464" t="s">
        <v>153</v>
      </c>
      <c r="C12" s="464"/>
      <c r="D12" s="464"/>
      <c r="E12" s="464"/>
      <c r="F12" s="464"/>
      <c r="G12" s="515"/>
    </row>
    <row r="13" spans="1:7" x14ac:dyDescent="0.2">
      <c r="A13" s="8"/>
      <c r="B13" s="16"/>
      <c r="C13" s="16"/>
      <c r="D13" s="16"/>
      <c r="E13" s="16"/>
      <c r="F13" s="16"/>
      <c r="G13" s="7"/>
    </row>
    <row r="14" spans="1:7" x14ac:dyDescent="0.2">
      <c r="A14" s="8"/>
      <c r="B14" s="16"/>
      <c r="C14" s="16"/>
      <c r="D14" s="16"/>
      <c r="E14" s="16"/>
      <c r="F14" s="16"/>
      <c r="G14" s="7"/>
    </row>
    <row r="15" spans="1:7" x14ac:dyDescent="0.2">
      <c r="A15" s="8"/>
      <c r="B15" s="139" t="s">
        <v>154</v>
      </c>
      <c r="C15" s="516">
        <v>43921</v>
      </c>
      <c r="D15" s="517"/>
      <c r="E15" s="516">
        <v>43555</v>
      </c>
      <c r="F15" s="517"/>
      <c r="G15" s="7"/>
    </row>
    <row r="16" spans="1:7" x14ac:dyDescent="0.2">
      <c r="A16" s="8"/>
      <c r="B16" s="60"/>
      <c r="C16" s="76"/>
      <c r="D16" s="77"/>
      <c r="E16" s="76"/>
      <c r="F16" s="78"/>
      <c r="G16" s="7"/>
    </row>
    <row r="17" spans="1:8" x14ac:dyDescent="0.2">
      <c r="A17" s="8"/>
      <c r="B17" s="60" t="s">
        <v>155</v>
      </c>
      <c r="C17" s="73"/>
      <c r="D17" s="77"/>
      <c r="E17" s="73"/>
      <c r="F17" s="78"/>
      <c r="G17" s="7"/>
    </row>
    <row r="18" spans="1:8" x14ac:dyDescent="0.2">
      <c r="A18" s="8"/>
      <c r="B18" s="60"/>
      <c r="C18" s="73"/>
      <c r="D18" s="77"/>
      <c r="E18" s="73"/>
      <c r="F18" s="78"/>
      <c r="G18" s="7"/>
    </row>
    <row r="19" spans="1:8" x14ac:dyDescent="0.2">
      <c r="A19" s="8"/>
      <c r="B19" s="60" t="s">
        <v>156</v>
      </c>
      <c r="C19" s="127">
        <v>16287532232</v>
      </c>
      <c r="D19" s="77"/>
      <c r="E19" s="127">
        <v>15260660246</v>
      </c>
      <c r="F19" s="78"/>
      <c r="G19" s="7"/>
    </row>
    <row r="20" spans="1:8" x14ac:dyDescent="0.2">
      <c r="A20" s="8"/>
      <c r="B20" s="60"/>
      <c r="C20" s="73"/>
      <c r="D20" s="77"/>
      <c r="E20" s="73"/>
      <c r="F20" s="78"/>
      <c r="G20" s="7"/>
    </row>
    <row r="21" spans="1:8" x14ac:dyDescent="0.2">
      <c r="A21" s="8"/>
      <c r="B21" s="60" t="s">
        <v>157</v>
      </c>
      <c r="C21" s="73"/>
      <c r="D21" s="77"/>
      <c r="E21" s="73"/>
      <c r="F21" s="78"/>
      <c r="G21" s="7"/>
    </row>
    <row r="22" spans="1:8" x14ac:dyDescent="0.2">
      <c r="A22" s="8"/>
      <c r="B22" s="60" t="s">
        <v>158</v>
      </c>
      <c r="C22" s="73"/>
      <c r="D22" s="77"/>
      <c r="E22" s="73"/>
      <c r="F22" s="78"/>
      <c r="G22" s="7"/>
    </row>
    <row r="23" spans="1:8" x14ac:dyDescent="0.2">
      <c r="A23" s="8"/>
      <c r="B23" s="60" t="s">
        <v>159</v>
      </c>
      <c r="C23" s="73"/>
      <c r="D23" s="77"/>
      <c r="E23" s="73"/>
      <c r="F23" s="78"/>
      <c r="G23" s="7"/>
    </row>
    <row r="24" spans="1:8" x14ac:dyDescent="0.2">
      <c r="A24" s="8"/>
      <c r="B24" s="60" t="s">
        <v>160</v>
      </c>
      <c r="C24" s="73"/>
      <c r="D24" s="77"/>
      <c r="E24" s="73"/>
      <c r="F24" s="78"/>
      <c r="G24" s="7"/>
    </row>
    <row r="25" spans="1:8" x14ac:dyDescent="0.2">
      <c r="A25" s="8"/>
      <c r="B25" s="60" t="s">
        <v>161</v>
      </c>
      <c r="C25" s="73"/>
      <c r="D25" s="77"/>
      <c r="E25" s="73"/>
      <c r="F25" s="78"/>
      <c r="G25" s="7"/>
    </row>
    <row r="26" spans="1:8" x14ac:dyDescent="0.2">
      <c r="A26" s="8"/>
      <c r="B26" s="60"/>
      <c r="C26" s="73"/>
      <c r="D26" s="77"/>
      <c r="E26" s="73"/>
      <c r="F26" s="78"/>
      <c r="G26" s="7"/>
      <c r="H26" s="84"/>
    </row>
    <row r="27" spans="1:8" x14ac:dyDescent="0.2">
      <c r="A27" s="8"/>
      <c r="B27" s="60" t="s">
        <v>162</v>
      </c>
      <c r="C27" s="118">
        <f>SUM(C19:C26)</f>
        <v>16287532232</v>
      </c>
      <c r="D27" s="119"/>
      <c r="E27" s="118">
        <v>15260660246</v>
      </c>
      <c r="F27" s="300"/>
      <c r="G27" s="7"/>
    </row>
    <row r="28" spans="1:8" x14ac:dyDescent="0.2">
      <c r="A28" s="8"/>
      <c r="B28" s="60"/>
      <c r="C28" s="73"/>
      <c r="D28" s="77"/>
      <c r="E28" s="73"/>
      <c r="F28" s="78"/>
      <c r="G28" s="7"/>
    </row>
    <row r="29" spans="1:8" x14ac:dyDescent="0.2">
      <c r="A29" s="8"/>
      <c r="B29" s="61" t="s">
        <v>163</v>
      </c>
      <c r="C29" s="127">
        <f>3820935405+122060886+1835304367</f>
        <v>5778300658</v>
      </c>
      <c r="D29" s="77"/>
      <c r="E29" s="127">
        <v>3942996291</v>
      </c>
      <c r="F29" s="78"/>
      <c r="G29" s="7"/>
    </row>
    <row r="30" spans="1:8" x14ac:dyDescent="0.2">
      <c r="A30" s="8"/>
      <c r="B30" s="61" t="s">
        <v>235</v>
      </c>
      <c r="C30" s="73"/>
      <c r="D30" s="77"/>
      <c r="E30" s="73"/>
      <c r="F30" s="78"/>
      <c r="G30" s="7"/>
    </row>
    <row r="31" spans="1:8" x14ac:dyDescent="0.2">
      <c r="A31" s="8"/>
      <c r="B31" s="60"/>
      <c r="C31" s="73"/>
      <c r="D31" s="77"/>
      <c r="E31" s="73"/>
      <c r="F31" s="78"/>
      <c r="G31" s="7"/>
    </row>
    <row r="32" spans="1:8" x14ac:dyDescent="0.2">
      <c r="A32" s="8"/>
      <c r="B32" s="61" t="s">
        <v>164</v>
      </c>
      <c r="C32" s="73"/>
      <c r="D32" s="77"/>
      <c r="E32" s="73"/>
      <c r="F32" s="78"/>
      <c r="G32" s="7"/>
    </row>
    <row r="33" spans="1:7" x14ac:dyDescent="0.2">
      <c r="A33" s="8"/>
      <c r="B33" s="61" t="s">
        <v>230</v>
      </c>
      <c r="C33" s="82">
        <v>-5175609088</v>
      </c>
      <c r="D33" s="77"/>
      <c r="E33" s="82">
        <v>-3673563912</v>
      </c>
      <c r="F33" s="78"/>
      <c r="G33" s="7"/>
    </row>
    <row r="34" spans="1:7" x14ac:dyDescent="0.2">
      <c r="A34" s="8"/>
      <c r="B34" s="60"/>
      <c r="C34" s="73"/>
      <c r="D34" s="77"/>
      <c r="E34" s="73"/>
      <c r="F34" s="78"/>
      <c r="G34" s="7"/>
    </row>
    <row r="35" spans="1:7" x14ac:dyDescent="0.2">
      <c r="A35" s="8"/>
      <c r="B35" s="61" t="s">
        <v>165</v>
      </c>
      <c r="C35" s="82">
        <f>SUM(C27:C34)</f>
        <v>16890223802</v>
      </c>
      <c r="D35" s="77"/>
      <c r="E35" s="82">
        <v>15530092625</v>
      </c>
      <c r="F35" s="78"/>
      <c r="G35" s="7"/>
    </row>
    <row r="36" spans="1:7" x14ac:dyDescent="0.2">
      <c r="A36" s="8"/>
      <c r="B36" s="60"/>
      <c r="C36" s="73"/>
      <c r="D36" s="77"/>
      <c r="E36" s="73"/>
      <c r="F36" s="78"/>
      <c r="G36" s="7"/>
    </row>
    <row r="37" spans="1:7" x14ac:dyDescent="0.2">
      <c r="A37" s="8"/>
      <c r="B37" s="61" t="s">
        <v>166</v>
      </c>
      <c r="C37" s="73"/>
      <c r="D37" s="77"/>
      <c r="E37" s="73"/>
      <c r="F37" s="78"/>
      <c r="G37" s="7"/>
    </row>
    <row r="38" spans="1:7" x14ac:dyDescent="0.2">
      <c r="A38" s="8"/>
      <c r="B38" s="61" t="s">
        <v>158</v>
      </c>
      <c r="C38" s="73"/>
      <c r="D38" s="77"/>
      <c r="E38" s="73"/>
      <c r="F38" s="78"/>
      <c r="G38" s="7"/>
    </row>
    <row r="39" spans="1:7" x14ac:dyDescent="0.2">
      <c r="A39" s="8"/>
      <c r="B39" s="61" t="s">
        <v>159</v>
      </c>
      <c r="C39" s="73"/>
      <c r="D39" s="77"/>
      <c r="E39" s="73"/>
      <c r="F39" s="78"/>
      <c r="G39" s="7"/>
    </row>
    <row r="40" spans="1:7" x14ac:dyDescent="0.2">
      <c r="A40" s="8"/>
      <c r="B40" s="61" t="s">
        <v>160</v>
      </c>
      <c r="C40" s="73"/>
      <c r="D40" s="77"/>
      <c r="E40" s="73"/>
      <c r="F40" s="78"/>
      <c r="G40" s="7"/>
    </row>
    <row r="41" spans="1:7" x14ac:dyDescent="0.2">
      <c r="A41" s="8"/>
      <c r="B41" s="61" t="s">
        <v>161</v>
      </c>
      <c r="C41" s="73"/>
      <c r="D41" s="77"/>
      <c r="E41" s="73"/>
      <c r="F41" s="78"/>
      <c r="G41" s="7"/>
    </row>
    <row r="42" spans="1:7" x14ac:dyDescent="0.2">
      <c r="A42" s="8"/>
      <c r="B42" s="60"/>
      <c r="C42" s="73"/>
      <c r="D42" s="77"/>
      <c r="E42" s="73"/>
      <c r="F42" s="78"/>
      <c r="G42" s="7"/>
    </row>
    <row r="43" spans="1:7" x14ac:dyDescent="0.2">
      <c r="A43" s="8"/>
      <c r="B43" s="61" t="s">
        <v>167</v>
      </c>
      <c r="C43" s="98"/>
      <c r="D43" s="76"/>
      <c r="E43" s="98"/>
      <c r="F43" s="76"/>
      <c r="G43" s="7"/>
    </row>
    <row r="44" spans="1:7" x14ac:dyDescent="0.2">
      <c r="A44" s="8"/>
      <c r="B44" s="60"/>
      <c r="C44" s="99"/>
      <c r="D44" s="73"/>
      <c r="E44" s="99"/>
      <c r="F44" s="73"/>
      <c r="G44" s="7"/>
    </row>
    <row r="45" spans="1:7" x14ac:dyDescent="0.2">
      <c r="A45" s="8"/>
      <c r="B45" s="61" t="s">
        <v>168</v>
      </c>
      <c r="C45" s="99"/>
      <c r="D45" s="73"/>
      <c r="E45" s="99"/>
      <c r="F45" s="73"/>
      <c r="G45" s="7"/>
    </row>
    <row r="46" spans="1:7" x14ac:dyDescent="0.2">
      <c r="A46" s="8"/>
      <c r="B46" s="61" t="s">
        <v>169</v>
      </c>
      <c r="C46" s="138">
        <f>-C33</f>
        <v>5175609088</v>
      </c>
      <c r="D46" s="82"/>
      <c r="E46" s="138">
        <v>3673563912</v>
      </c>
      <c r="F46" s="82"/>
      <c r="G46" s="7"/>
    </row>
    <row r="47" spans="1:7" x14ac:dyDescent="0.2">
      <c r="A47" s="8"/>
      <c r="B47" s="75"/>
      <c r="C47" s="101"/>
      <c r="D47" s="81"/>
      <c r="E47" s="101"/>
      <c r="F47" s="81"/>
      <c r="G47" s="7"/>
    </row>
    <row r="48" spans="1:7" x14ac:dyDescent="0.2">
      <c r="A48" s="9"/>
      <c r="B48" s="74"/>
      <c r="C48" s="74"/>
      <c r="D48" s="74"/>
      <c r="E48" s="74"/>
      <c r="F48" s="74"/>
      <c r="G48" s="10"/>
    </row>
    <row r="49" spans="1:7" ht="69" customHeight="1" x14ac:dyDescent="0.2">
      <c r="C49" s="84"/>
    </row>
    <row r="50" spans="1:7" x14ac:dyDescent="0.2">
      <c r="A50" s="476" t="s">
        <v>355</v>
      </c>
      <c r="B50" s="476"/>
      <c r="C50" s="476"/>
      <c r="D50" s="476"/>
      <c r="E50" s="476"/>
      <c r="F50" s="476"/>
      <c r="G50" s="130"/>
    </row>
    <row r="51" spans="1:7" x14ac:dyDescent="0.2">
      <c r="A51" s="465" t="s">
        <v>356</v>
      </c>
      <c r="B51" s="465"/>
      <c r="C51" s="465"/>
      <c r="D51" s="465"/>
      <c r="E51" s="465"/>
      <c r="F51" s="465"/>
      <c r="G51" s="130"/>
    </row>
    <row r="54" spans="1:7" x14ac:dyDescent="0.2">
      <c r="C54" s="84"/>
    </row>
  </sheetData>
  <mergeCells count="9">
    <mergeCell ref="A50:F50"/>
    <mergeCell ref="A51:F51"/>
    <mergeCell ref="C15:D15"/>
    <mergeCell ref="E15:F15"/>
    <mergeCell ref="B6:G6"/>
    <mergeCell ref="B8:G8"/>
    <mergeCell ref="B9:G9"/>
    <mergeCell ref="B11:G11"/>
    <mergeCell ref="B12:G12"/>
  </mergeCells>
  <printOptions horizontalCentered="1"/>
  <pageMargins left="0.31496062992125984" right="0.31496062992125984" top="1.7322834645669292" bottom="0.35433070866141736" header="0.31496062992125984" footer="0.31496062992125984"/>
  <pageSetup paperSize="5" scale="80" orientation="portrait" verticalDpi="300" r:id="rId1"/>
  <headerFooter>
    <oddHeader>&amp;L&amp;G</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62"/>
  <sheetViews>
    <sheetView view="pageLayout" topLeftCell="A31" zoomScaleNormal="100" workbookViewId="0">
      <selection activeCell="F45" sqref="F45"/>
    </sheetView>
  </sheetViews>
  <sheetFormatPr baseColWidth="10" defaultRowHeight="12.75" x14ac:dyDescent="0.2"/>
  <cols>
    <col min="1" max="1" width="4.42578125" customWidth="1"/>
    <col min="2" max="2" width="30.5703125" customWidth="1"/>
    <col min="3" max="3" width="10.42578125" customWidth="1"/>
    <col min="4" max="4" width="12.42578125" customWidth="1"/>
    <col min="5" max="5" width="10.7109375" customWidth="1"/>
    <col min="6" max="6" width="16" customWidth="1"/>
    <col min="7" max="7" width="16.42578125" customWidth="1"/>
    <col min="8" max="8" width="6.28515625" customWidth="1"/>
  </cols>
  <sheetData>
    <row r="1" spans="1:8" ht="46.5" customHeight="1" x14ac:dyDescent="0.2"/>
    <row r="2" spans="1:8" ht="32.25" customHeight="1" x14ac:dyDescent="0.2">
      <c r="B2" s="30" t="s">
        <v>170</v>
      </c>
      <c r="C2" s="30"/>
      <c r="D2" s="30"/>
      <c r="E2" s="30"/>
      <c r="F2" s="30"/>
      <c r="G2" s="30"/>
    </row>
    <row r="3" spans="1:8" x14ac:dyDescent="0.2">
      <c r="B3" s="30" t="s">
        <v>171</v>
      </c>
      <c r="C3" s="30"/>
      <c r="D3" s="30"/>
      <c r="E3" s="30"/>
      <c r="F3" s="30"/>
      <c r="G3" s="30"/>
    </row>
    <row r="4" spans="1:8" x14ac:dyDescent="0.2">
      <c r="B4" s="30"/>
      <c r="C4" s="30"/>
      <c r="D4" s="30"/>
      <c r="E4" s="30"/>
      <c r="F4" s="30"/>
      <c r="G4" s="30"/>
    </row>
    <row r="5" spans="1:8" x14ac:dyDescent="0.2">
      <c r="A5" s="5"/>
      <c r="B5" s="25"/>
      <c r="C5" s="25"/>
      <c r="D5" s="25"/>
      <c r="E5" s="25"/>
      <c r="F5" s="25"/>
      <c r="G5" s="25"/>
      <c r="H5" s="44"/>
    </row>
    <row r="6" spans="1:8" x14ac:dyDescent="0.2">
      <c r="A6" s="8"/>
      <c r="B6" s="16"/>
      <c r="C6" s="16"/>
      <c r="D6" s="16"/>
      <c r="E6" s="16"/>
      <c r="F6" s="16"/>
      <c r="G6" s="16"/>
      <c r="H6" s="7"/>
    </row>
    <row r="7" spans="1:8" ht="18" x14ac:dyDescent="0.25">
      <c r="A7" s="8"/>
      <c r="B7" s="463" t="s">
        <v>0</v>
      </c>
      <c r="C7" s="463"/>
      <c r="D7" s="463"/>
      <c r="E7" s="463"/>
      <c r="F7" s="463"/>
      <c r="G7" s="463"/>
      <c r="H7" s="7"/>
    </row>
    <row r="8" spans="1:8" x14ac:dyDescent="0.2">
      <c r="A8" s="8"/>
      <c r="B8" s="16"/>
      <c r="C8" s="16"/>
      <c r="D8" s="16"/>
      <c r="E8" s="16"/>
      <c r="F8" s="16"/>
      <c r="G8" s="38" t="s">
        <v>172</v>
      </c>
      <c r="H8" s="7"/>
    </row>
    <row r="9" spans="1:8" ht="15.75" x14ac:dyDescent="0.25">
      <c r="A9" s="8"/>
      <c r="B9" s="482" t="s">
        <v>682</v>
      </c>
      <c r="C9" s="482"/>
      <c r="D9" s="482"/>
      <c r="E9" s="482"/>
      <c r="F9" s="482"/>
      <c r="G9" s="482"/>
      <c r="H9" s="16"/>
    </row>
    <row r="10" spans="1:8" x14ac:dyDescent="0.2">
      <c r="A10" s="8"/>
      <c r="B10" s="483"/>
      <c r="C10" s="483"/>
      <c r="D10" s="483"/>
      <c r="E10" s="483"/>
      <c r="F10" s="483"/>
      <c r="G10" s="483"/>
      <c r="H10" s="7"/>
    </row>
    <row r="11" spans="1:8" x14ac:dyDescent="0.2">
      <c r="A11" s="8"/>
      <c r="B11" s="16"/>
      <c r="C11" s="16"/>
      <c r="D11" s="16"/>
      <c r="E11" s="16"/>
      <c r="F11" s="16"/>
      <c r="G11" s="16"/>
      <c r="H11" s="7"/>
    </row>
    <row r="12" spans="1:8" x14ac:dyDescent="0.2">
      <c r="A12" s="8"/>
      <c r="B12" s="464" t="s">
        <v>173</v>
      </c>
      <c r="C12" s="464"/>
      <c r="D12" s="464"/>
      <c r="E12" s="464"/>
      <c r="F12" s="464"/>
      <c r="G12" s="464"/>
      <c r="H12" s="7"/>
    </row>
    <row r="13" spans="1:8" x14ac:dyDescent="0.2">
      <c r="A13" s="8"/>
      <c r="B13" s="464"/>
      <c r="C13" s="464"/>
      <c r="D13" s="464"/>
      <c r="E13" s="464"/>
      <c r="F13" s="464"/>
      <c r="G13" s="464"/>
      <c r="H13" s="7"/>
    </row>
    <row r="14" spans="1:8" x14ac:dyDescent="0.2">
      <c r="A14" s="8"/>
      <c r="B14" s="16"/>
      <c r="C14" s="16"/>
      <c r="D14" s="16"/>
      <c r="E14" s="16"/>
      <c r="F14" s="16"/>
      <c r="G14" s="16"/>
      <c r="H14" s="7"/>
    </row>
    <row r="15" spans="1:8" x14ac:dyDescent="0.2">
      <c r="A15" s="8"/>
      <c r="B15" s="187"/>
      <c r="C15" s="496" t="s">
        <v>175</v>
      </c>
      <c r="D15" s="496"/>
      <c r="E15" s="187"/>
      <c r="F15" s="496" t="s">
        <v>179</v>
      </c>
      <c r="G15" s="473"/>
      <c r="H15" s="7"/>
    </row>
    <row r="16" spans="1:8" ht="25.5" x14ac:dyDescent="0.2">
      <c r="A16" s="8"/>
      <c r="B16" s="156" t="s">
        <v>174</v>
      </c>
      <c r="C16" s="188" t="s">
        <v>103</v>
      </c>
      <c r="D16" s="157" t="s">
        <v>176</v>
      </c>
      <c r="E16" s="159" t="s">
        <v>178</v>
      </c>
      <c r="F16" s="185" t="str">
        <f>+'NOTA EEC'!B5</f>
        <v xml:space="preserve"> 31/03/2020</v>
      </c>
      <c r="G16" s="186">
        <v>43555</v>
      </c>
      <c r="H16" s="7"/>
    </row>
    <row r="17" spans="1:8" x14ac:dyDescent="0.2">
      <c r="A17" s="8"/>
      <c r="B17" s="189"/>
      <c r="C17" s="190"/>
      <c r="D17" s="191"/>
      <c r="E17" s="192"/>
      <c r="F17" s="193"/>
      <c r="G17" s="156"/>
      <c r="H17" s="7"/>
    </row>
    <row r="18" spans="1:8" x14ac:dyDescent="0.2">
      <c r="A18" s="8"/>
      <c r="B18" s="187" t="s">
        <v>1</v>
      </c>
      <c r="C18" s="15"/>
      <c r="D18" s="15"/>
      <c r="E18" s="16"/>
      <c r="F18" s="15"/>
      <c r="G18" s="314"/>
      <c r="H18" s="7"/>
    </row>
    <row r="19" spans="1:8" x14ac:dyDescent="0.2">
      <c r="A19" s="8"/>
      <c r="B19" s="275" t="s">
        <v>180</v>
      </c>
      <c r="C19" s="11"/>
      <c r="D19" s="11"/>
      <c r="F19" s="11"/>
      <c r="G19" s="67"/>
      <c r="H19" s="7"/>
    </row>
    <row r="20" spans="1:8" x14ac:dyDescent="0.2">
      <c r="A20" s="8"/>
      <c r="B20" s="132" t="s">
        <v>322</v>
      </c>
      <c r="C20" s="28"/>
      <c r="D20" s="11"/>
      <c r="E20" s="286"/>
      <c r="F20" s="67">
        <f>D20*E20</f>
        <v>0</v>
      </c>
      <c r="G20" s="67">
        <v>0</v>
      </c>
      <c r="H20" s="7"/>
    </row>
    <row r="21" spans="1:8" x14ac:dyDescent="0.2">
      <c r="A21" s="8"/>
      <c r="B21" s="132" t="s">
        <v>327</v>
      </c>
      <c r="C21" s="195" t="s">
        <v>236</v>
      </c>
      <c r="D21" s="11">
        <v>9867.56</v>
      </c>
      <c r="E21" s="317">
        <v>6554.28</v>
      </c>
      <c r="F21" s="67">
        <f>D21*E21</f>
        <v>64674751.156799994</v>
      </c>
      <c r="G21" s="67">
        <v>40860301.534800075</v>
      </c>
      <c r="H21" s="7"/>
    </row>
    <row r="22" spans="1:8" x14ac:dyDescent="0.2">
      <c r="A22" s="8"/>
      <c r="B22" s="132" t="s">
        <v>336</v>
      </c>
      <c r="C22" s="28"/>
      <c r="D22" s="315"/>
      <c r="E22" s="286"/>
      <c r="F22" s="67">
        <f>D22*E22</f>
        <v>0</v>
      </c>
      <c r="G22" s="67">
        <v>0</v>
      </c>
      <c r="H22" s="7"/>
    </row>
    <row r="23" spans="1:8" x14ac:dyDescent="0.2">
      <c r="A23" s="8"/>
      <c r="B23" s="275" t="s">
        <v>181</v>
      </c>
      <c r="C23" s="281"/>
      <c r="D23" s="281"/>
      <c r="E23" s="281"/>
      <c r="F23" s="282">
        <f>SUM(F20:F21)</f>
        <v>64674751.156799994</v>
      </c>
      <c r="G23" s="69">
        <v>40860301.534800075</v>
      </c>
      <c r="H23" s="7"/>
    </row>
    <row r="24" spans="1:8" x14ac:dyDescent="0.2">
      <c r="A24" s="8"/>
      <c r="B24" s="11"/>
      <c r="C24" s="15"/>
      <c r="D24" s="15"/>
      <c r="E24" s="15"/>
      <c r="F24" s="305"/>
      <c r="G24" s="314"/>
      <c r="H24" s="7"/>
    </row>
    <row r="25" spans="1:8" x14ac:dyDescent="0.2">
      <c r="A25" s="8"/>
      <c r="B25" s="275" t="s">
        <v>182</v>
      </c>
      <c r="C25" s="11"/>
      <c r="D25" s="11"/>
      <c r="E25" s="11"/>
      <c r="F25" s="120"/>
      <c r="G25" s="67"/>
      <c r="H25" s="7"/>
    </row>
    <row r="26" spans="1:8" x14ac:dyDescent="0.2">
      <c r="A26" s="8"/>
      <c r="B26" s="132" t="s">
        <v>323</v>
      </c>
      <c r="C26" s="28" t="s">
        <v>236</v>
      </c>
      <c r="D26" s="285">
        <v>0</v>
      </c>
      <c r="E26" s="286">
        <v>0</v>
      </c>
      <c r="F26" s="120">
        <f>D26*E26</f>
        <v>0</v>
      </c>
      <c r="G26" s="67">
        <v>0</v>
      </c>
      <c r="H26" s="7"/>
    </row>
    <row r="27" spans="1:8" x14ac:dyDescent="0.2">
      <c r="A27" s="8"/>
      <c r="B27" s="132" t="s">
        <v>330</v>
      </c>
      <c r="C27" s="28" t="s">
        <v>236</v>
      </c>
      <c r="D27" s="285">
        <v>0</v>
      </c>
      <c r="E27" s="286">
        <v>0</v>
      </c>
      <c r="F27" s="120">
        <f>+D27*E27</f>
        <v>0</v>
      </c>
      <c r="G27" s="67">
        <v>0</v>
      </c>
      <c r="H27" s="7"/>
    </row>
    <row r="28" spans="1:8" x14ac:dyDescent="0.2">
      <c r="A28" s="8"/>
      <c r="B28" s="275" t="s">
        <v>181</v>
      </c>
      <c r="C28" s="13"/>
      <c r="D28" s="13"/>
      <c r="E28" s="13"/>
      <c r="F28" s="69">
        <f>+F26+F27</f>
        <v>0</v>
      </c>
      <c r="G28" s="69">
        <v>0</v>
      </c>
      <c r="H28" s="7"/>
    </row>
    <row r="29" spans="1:8" ht="15.75" customHeight="1" x14ac:dyDescent="0.2">
      <c r="A29" s="8"/>
      <c r="B29" s="189"/>
      <c r="C29" s="12"/>
      <c r="D29" s="10"/>
      <c r="E29" s="12"/>
      <c r="F29" s="309"/>
      <c r="G29" s="315"/>
      <c r="H29" s="7"/>
    </row>
    <row r="30" spans="1:8" ht="13.5" thickBot="1" x14ac:dyDescent="0.25">
      <c r="A30" s="8"/>
      <c r="B30" s="310" t="s">
        <v>183</v>
      </c>
      <c r="C30" s="302"/>
      <c r="D30" s="308"/>
      <c r="E30" s="302"/>
      <c r="F30" s="303">
        <f>+F23+F28</f>
        <v>64674751.156799994</v>
      </c>
      <c r="G30" s="304">
        <v>40860301.534800075</v>
      </c>
      <c r="H30" s="7"/>
    </row>
    <row r="31" spans="1:8" x14ac:dyDescent="0.2">
      <c r="A31" s="8"/>
      <c r="B31" s="8"/>
      <c r="C31" s="11"/>
      <c r="D31" s="11"/>
      <c r="E31" s="16"/>
      <c r="F31" s="120"/>
      <c r="G31" s="316"/>
      <c r="H31" s="7"/>
    </row>
    <row r="32" spans="1:8" x14ac:dyDescent="0.2">
      <c r="A32" s="8"/>
      <c r="B32" s="6" t="s">
        <v>184</v>
      </c>
      <c r="C32" s="11"/>
      <c r="D32" s="7"/>
      <c r="E32" s="11"/>
      <c r="F32" s="120"/>
      <c r="G32" s="67"/>
      <c r="H32" s="7"/>
    </row>
    <row r="33" spans="1:8" x14ac:dyDescent="0.2">
      <c r="A33" s="8"/>
      <c r="B33" s="6" t="s">
        <v>317</v>
      </c>
      <c r="C33" s="28"/>
      <c r="D33" s="11"/>
      <c r="E33" s="11"/>
      <c r="F33" s="120">
        <f t="shared" ref="F33:F40" si="0">D33*E33</f>
        <v>0</v>
      </c>
      <c r="G33" s="67">
        <v>0</v>
      </c>
      <c r="H33" s="7"/>
    </row>
    <row r="34" spans="1:8" x14ac:dyDescent="0.2">
      <c r="A34" s="8"/>
      <c r="B34" s="128" t="s">
        <v>331</v>
      </c>
      <c r="C34" s="28" t="s">
        <v>236</v>
      </c>
      <c r="D34" s="285">
        <v>0</v>
      </c>
      <c r="E34" s="11">
        <v>6571.73</v>
      </c>
      <c r="F34" s="120">
        <f t="shared" si="0"/>
        <v>0</v>
      </c>
      <c r="G34" s="67">
        <v>0</v>
      </c>
      <c r="H34" s="7"/>
    </row>
    <row r="35" spans="1:8" x14ac:dyDescent="0.2">
      <c r="A35" s="8"/>
      <c r="B35" s="128" t="s">
        <v>332</v>
      </c>
      <c r="C35" s="28" t="s">
        <v>236</v>
      </c>
      <c r="D35" s="285">
        <v>2000</v>
      </c>
      <c r="E35" s="11">
        <v>6571.73</v>
      </c>
      <c r="F35" s="120">
        <f t="shared" si="0"/>
        <v>13143460</v>
      </c>
      <c r="G35" s="67">
        <v>12375100</v>
      </c>
      <c r="H35" s="7"/>
    </row>
    <row r="36" spans="1:8" x14ac:dyDescent="0.2">
      <c r="A36" s="8"/>
      <c r="B36" s="128" t="s">
        <v>342</v>
      </c>
      <c r="C36" s="28" t="s">
        <v>236</v>
      </c>
      <c r="D36" s="285">
        <v>13880</v>
      </c>
      <c r="E36" s="11">
        <v>6571.73</v>
      </c>
      <c r="F36" s="120">
        <f t="shared" si="0"/>
        <v>91215612.399999991</v>
      </c>
      <c r="G36" s="67">
        <v>182903978</v>
      </c>
      <c r="H36" s="7"/>
    </row>
    <row r="37" spans="1:8" x14ac:dyDescent="0.2">
      <c r="A37" s="8"/>
      <c r="B37" s="128" t="s">
        <v>333</v>
      </c>
      <c r="C37" s="28" t="s">
        <v>236</v>
      </c>
      <c r="D37" s="285">
        <v>0</v>
      </c>
      <c r="E37" s="11">
        <v>6571.73</v>
      </c>
      <c r="F37" s="120">
        <f t="shared" si="0"/>
        <v>0</v>
      </c>
      <c r="G37" s="67">
        <v>0</v>
      </c>
      <c r="H37" s="7"/>
    </row>
    <row r="38" spans="1:8" x14ac:dyDescent="0.2">
      <c r="A38" s="8"/>
      <c r="B38" s="128" t="s">
        <v>343</v>
      </c>
      <c r="C38" s="28" t="s">
        <v>236</v>
      </c>
      <c r="D38" s="11">
        <v>660</v>
      </c>
      <c r="E38" s="11">
        <v>6571.73</v>
      </c>
      <c r="F38" s="120">
        <f t="shared" si="0"/>
        <v>4337341.8</v>
      </c>
      <c r="G38" s="67">
        <v>4083783</v>
      </c>
      <c r="H38" s="7"/>
    </row>
    <row r="39" spans="1:8" x14ac:dyDescent="0.2">
      <c r="A39" s="8"/>
      <c r="B39" s="128" t="s">
        <v>337</v>
      </c>
      <c r="C39" s="28" t="s">
        <v>236</v>
      </c>
      <c r="D39" s="11">
        <v>8400</v>
      </c>
      <c r="E39" s="11">
        <v>6571.73</v>
      </c>
      <c r="F39" s="120">
        <f t="shared" si="0"/>
        <v>55202532</v>
      </c>
      <c r="G39" s="67">
        <v>81675660</v>
      </c>
      <c r="H39" s="7"/>
    </row>
    <row r="40" spans="1:8" x14ac:dyDescent="0.2">
      <c r="A40" s="8"/>
      <c r="B40" s="128" t="s">
        <v>686</v>
      </c>
      <c r="C40" s="414" t="s">
        <v>236</v>
      </c>
      <c r="D40" s="11">
        <v>3750</v>
      </c>
      <c r="E40" s="11">
        <v>6571.73</v>
      </c>
      <c r="F40" s="120">
        <f t="shared" si="0"/>
        <v>24643987.5</v>
      </c>
      <c r="G40" s="67"/>
      <c r="H40" s="7"/>
    </row>
    <row r="41" spans="1:8" x14ac:dyDescent="0.2">
      <c r="A41" s="8"/>
      <c r="B41" s="128" t="s">
        <v>687</v>
      </c>
      <c r="C41" s="414" t="s">
        <v>236</v>
      </c>
      <c r="D41" s="11">
        <v>11408</v>
      </c>
      <c r="E41" s="11">
        <v>6571.73</v>
      </c>
      <c r="F41" s="120">
        <f>D41*E41</f>
        <v>74970295.839999989</v>
      </c>
      <c r="G41" s="67"/>
      <c r="H41" s="7"/>
    </row>
    <row r="42" spans="1:8" x14ac:dyDescent="0.2">
      <c r="A42" s="8"/>
      <c r="B42" s="6" t="s">
        <v>181</v>
      </c>
      <c r="C42" s="13"/>
      <c r="D42" s="13"/>
      <c r="E42" s="13"/>
      <c r="F42" s="282">
        <f>SUM(F34:F41)</f>
        <v>263513229.53999996</v>
      </c>
      <c r="G42" s="69">
        <v>199362861</v>
      </c>
      <c r="H42" s="7"/>
    </row>
    <row r="43" spans="1:8" x14ac:dyDescent="0.2">
      <c r="A43" s="8"/>
      <c r="B43" s="8"/>
      <c r="C43" s="15"/>
      <c r="D43" s="15"/>
      <c r="E43" s="15"/>
      <c r="F43" s="305"/>
      <c r="G43" s="314"/>
      <c r="H43" s="7"/>
    </row>
    <row r="44" spans="1:8" x14ac:dyDescent="0.2">
      <c r="A44" s="8"/>
      <c r="B44" s="6" t="s">
        <v>316</v>
      </c>
      <c r="C44" s="28"/>
      <c r="D44" s="11"/>
      <c r="E44" s="11"/>
      <c r="F44" s="120"/>
      <c r="G44" s="67"/>
      <c r="H44" s="7"/>
    </row>
    <row r="45" spans="1:8" x14ac:dyDescent="0.2">
      <c r="A45" s="8"/>
      <c r="B45" s="128" t="s">
        <v>324</v>
      </c>
      <c r="C45" s="222"/>
      <c r="D45" s="280"/>
      <c r="E45" s="11"/>
      <c r="F45" s="120"/>
      <c r="G45" s="67"/>
      <c r="H45" s="7"/>
    </row>
    <row r="46" spans="1:8" x14ac:dyDescent="0.2">
      <c r="A46" s="8"/>
      <c r="B46" s="8"/>
      <c r="C46" s="11"/>
      <c r="D46" s="11"/>
      <c r="E46" s="11"/>
      <c r="F46" s="8"/>
      <c r="G46" s="67"/>
      <c r="H46" s="7"/>
    </row>
    <row r="47" spans="1:8" x14ac:dyDescent="0.2">
      <c r="A47" s="8"/>
      <c r="B47" s="6" t="s">
        <v>181</v>
      </c>
      <c r="C47" s="281"/>
      <c r="D47" s="281"/>
      <c r="E47" s="281"/>
      <c r="F47" s="282"/>
      <c r="G47" s="69"/>
      <c r="H47" s="7"/>
    </row>
    <row r="48" spans="1:8" x14ac:dyDescent="0.2">
      <c r="A48" s="8"/>
      <c r="B48" s="6"/>
      <c r="C48" s="189"/>
      <c r="D48" s="189"/>
      <c r="E48" s="189"/>
      <c r="F48" s="306"/>
      <c r="G48" s="307"/>
      <c r="H48" s="7"/>
    </row>
    <row r="49" spans="1:8" ht="13.5" thickBot="1" x14ac:dyDescent="0.25">
      <c r="A49" s="8"/>
      <c r="B49" s="6" t="s">
        <v>183</v>
      </c>
      <c r="C49" s="301"/>
      <c r="D49" s="302"/>
      <c r="E49" s="302"/>
      <c r="F49" s="303">
        <f>+F30+F42</f>
        <v>328187980.69679993</v>
      </c>
      <c r="G49" s="304">
        <v>240223162.53480008</v>
      </c>
      <c r="H49" s="7"/>
    </row>
    <row r="50" spans="1:8" x14ac:dyDescent="0.2">
      <c r="A50" s="8"/>
      <c r="B50" s="62"/>
      <c r="C50" s="12"/>
      <c r="D50" s="1"/>
      <c r="E50" s="12"/>
      <c r="F50" s="1"/>
      <c r="G50" s="12"/>
      <c r="H50" s="7"/>
    </row>
    <row r="51" spans="1:8" x14ac:dyDescent="0.2">
      <c r="A51" s="9"/>
      <c r="B51" s="1"/>
      <c r="C51" s="1"/>
      <c r="D51" s="1"/>
      <c r="E51" s="1"/>
      <c r="F51" s="1"/>
      <c r="G51" s="1"/>
      <c r="H51" s="10"/>
    </row>
    <row r="52" spans="1:8" x14ac:dyDescent="0.2">
      <c r="A52" s="16"/>
      <c r="B52" s="16"/>
      <c r="C52" s="16"/>
      <c r="D52" s="16"/>
      <c r="E52" s="16"/>
      <c r="F52" s="16"/>
      <c r="G52" s="16"/>
      <c r="H52" s="16"/>
    </row>
    <row r="53" spans="1:8" x14ac:dyDescent="0.2">
      <c r="A53" s="16"/>
      <c r="B53" s="16"/>
      <c r="C53" s="16"/>
      <c r="D53" s="16"/>
      <c r="E53" s="16"/>
      <c r="F53" s="16"/>
      <c r="G53" s="16"/>
      <c r="H53" s="16"/>
    </row>
    <row r="54" spans="1:8" ht="39.75" customHeight="1" x14ac:dyDescent="0.2"/>
    <row r="55" spans="1:8" x14ac:dyDescent="0.2">
      <c r="B55" s="476" t="s">
        <v>355</v>
      </c>
      <c r="C55" s="476"/>
      <c r="D55" s="476"/>
      <c r="E55" s="476"/>
      <c r="F55" s="476"/>
      <c r="G55" s="476"/>
    </row>
    <row r="56" spans="1:8" x14ac:dyDescent="0.2">
      <c r="B56" s="465" t="s">
        <v>356</v>
      </c>
      <c r="C56" s="465"/>
      <c r="D56" s="465"/>
      <c r="E56" s="465"/>
      <c r="F56" s="465"/>
      <c r="G56" s="465"/>
    </row>
    <row r="61" spans="1:8" x14ac:dyDescent="0.2">
      <c r="B61" s="137"/>
      <c r="E61" s="130"/>
    </row>
    <row r="62" spans="1:8" x14ac:dyDescent="0.2">
      <c r="B62" s="137"/>
      <c r="E62" s="130"/>
    </row>
  </sheetData>
  <mergeCells count="9">
    <mergeCell ref="B55:G55"/>
    <mergeCell ref="B56:G56"/>
    <mergeCell ref="B7:G7"/>
    <mergeCell ref="B9:G9"/>
    <mergeCell ref="B10:G10"/>
    <mergeCell ref="B12:G12"/>
    <mergeCell ref="B13:G13"/>
    <mergeCell ref="F15:G15"/>
    <mergeCell ref="C15:D15"/>
  </mergeCells>
  <printOptions horizontalCentered="1"/>
  <pageMargins left="0.70866141732283472" right="0.55118110236220474" top="1.7716535433070868" bottom="0.74803149606299213" header="0.31496062992125984" footer="0.31496062992125984"/>
  <pageSetup paperSize="5" scale="74" orientation="portrait" verticalDpi="300" r:id="rId1"/>
  <headerFooter>
    <oddHeader>&amp;L&amp;G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249977111117893"/>
  </sheetPr>
  <dimension ref="A1:J76"/>
  <sheetViews>
    <sheetView view="pageLayout" topLeftCell="A4" zoomScaleNormal="100" workbookViewId="0">
      <selection activeCell="E42" sqref="E42"/>
    </sheetView>
  </sheetViews>
  <sheetFormatPr baseColWidth="10" defaultRowHeight="12.75" x14ac:dyDescent="0.2"/>
  <cols>
    <col min="1" max="1" width="12.140625" customWidth="1"/>
    <col min="2" max="2" width="13.85546875" customWidth="1"/>
    <col min="3" max="7" width="10.85546875" customWidth="1"/>
    <col min="8" max="8" width="12.5703125" customWidth="1"/>
    <col min="9" max="9" width="13.28515625" customWidth="1"/>
  </cols>
  <sheetData>
    <row r="1" spans="1:9" ht="27.75" customHeight="1" x14ac:dyDescent="0.2">
      <c r="A1" s="464" t="s">
        <v>170</v>
      </c>
      <c r="B1" s="464"/>
      <c r="C1" s="464"/>
      <c r="D1" s="464"/>
      <c r="E1" s="464"/>
      <c r="F1" s="464"/>
      <c r="G1" s="464"/>
      <c r="H1" s="464"/>
      <c r="I1" s="464"/>
    </row>
    <row r="2" spans="1:9" x14ac:dyDescent="0.2">
      <c r="A2" s="464" t="s">
        <v>171</v>
      </c>
      <c r="B2" s="464"/>
      <c r="C2" s="464"/>
      <c r="D2" s="464"/>
      <c r="E2" s="464"/>
      <c r="F2" s="464"/>
      <c r="G2" s="464"/>
      <c r="H2" s="464"/>
      <c r="I2" s="464"/>
    </row>
    <row r="3" spans="1:9" x14ac:dyDescent="0.2">
      <c r="A3" s="30"/>
      <c r="B3" s="30"/>
      <c r="C3" s="30"/>
      <c r="D3" s="30"/>
      <c r="E3" s="30"/>
      <c r="F3" s="30"/>
      <c r="G3" s="16"/>
    </row>
    <row r="4" spans="1:9" ht="18" x14ac:dyDescent="0.25">
      <c r="A4" s="463" t="s">
        <v>0</v>
      </c>
      <c r="B4" s="463"/>
      <c r="C4" s="463"/>
      <c r="D4" s="463"/>
      <c r="E4" s="463"/>
      <c r="F4" s="463"/>
      <c r="G4" s="463"/>
      <c r="H4" s="463"/>
      <c r="I4" s="463"/>
    </row>
    <row r="5" spans="1:9" x14ac:dyDescent="0.2">
      <c r="A5" s="16"/>
      <c r="B5" s="16"/>
      <c r="C5" s="16"/>
      <c r="D5" s="16"/>
      <c r="E5" s="16"/>
      <c r="G5" s="16"/>
      <c r="I5" s="135" t="s">
        <v>185</v>
      </c>
    </row>
    <row r="6" spans="1:9" ht="15.75" x14ac:dyDescent="0.25">
      <c r="A6" s="482" t="s">
        <v>675</v>
      </c>
      <c r="B6" s="482"/>
      <c r="C6" s="482"/>
      <c r="D6" s="482"/>
      <c r="E6" s="482"/>
      <c r="F6" s="482"/>
      <c r="G6" s="482"/>
      <c r="H6" s="482"/>
      <c r="I6" s="482"/>
    </row>
    <row r="7" spans="1:9" x14ac:dyDescent="0.2">
      <c r="A7" s="483"/>
      <c r="B7" s="483"/>
      <c r="C7" s="483"/>
      <c r="D7" s="483"/>
      <c r="E7" s="483"/>
      <c r="F7" s="483"/>
      <c r="G7" s="483"/>
      <c r="H7" s="483"/>
      <c r="I7" s="483"/>
    </row>
    <row r="8" spans="1:9" x14ac:dyDescent="0.2">
      <c r="A8" s="16"/>
      <c r="B8" s="16"/>
      <c r="C8" s="16"/>
      <c r="D8" s="16"/>
      <c r="E8" s="16"/>
      <c r="F8" s="16"/>
      <c r="G8" s="16"/>
    </row>
    <row r="9" spans="1:9" x14ac:dyDescent="0.2">
      <c r="A9" s="464" t="s">
        <v>186</v>
      </c>
      <c r="B9" s="464"/>
      <c r="C9" s="464"/>
      <c r="D9" s="464"/>
      <c r="E9" s="464"/>
      <c r="F9" s="464"/>
      <c r="G9" s="464"/>
      <c r="H9" s="464"/>
      <c r="I9" s="464"/>
    </row>
    <row r="10" spans="1:9" x14ac:dyDescent="0.2">
      <c r="A10" s="464"/>
      <c r="B10" s="464"/>
      <c r="C10" s="464"/>
      <c r="D10" s="464"/>
      <c r="E10" s="464"/>
      <c r="F10" s="464"/>
      <c r="G10" s="16"/>
    </row>
    <row r="11" spans="1:9" x14ac:dyDescent="0.2">
      <c r="A11" s="26"/>
      <c r="B11" s="140" t="s">
        <v>187</v>
      </c>
      <c r="C11" s="141" t="s">
        <v>187</v>
      </c>
      <c r="D11" s="140" t="s">
        <v>187</v>
      </c>
      <c r="E11" s="141" t="s">
        <v>191</v>
      </c>
      <c r="F11" s="140" t="s">
        <v>191</v>
      </c>
      <c r="G11" s="142" t="s">
        <v>161</v>
      </c>
      <c r="H11" s="518" t="s">
        <v>31</v>
      </c>
      <c r="I11" s="519"/>
    </row>
    <row r="12" spans="1:9" x14ac:dyDescent="0.2">
      <c r="A12" s="143" t="s">
        <v>22</v>
      </c>
      <c r="B12" s="144" t="s">
        <v>188</v>
      </c>
      <c r="C12" s="145" t="s">
        <v>188</v>
      </c>
      <c r="D12" s="144" t="s">
        <v>161</v>
      </c>
      <c r="E12" s="145" t="s">
        <v>192</v>
      </c>
      <c r="F12" s="144" t="s">
        <v>193</v>
      </c>
      <c r="G12" s="145" t="s">
        <v>194</v>
      </c>
      <c r="H12" s="263"/>
      <c r="I12" s="265"/>
    </row>
    <row r="13" spans="1:9" x14ac:dyDescent="0.2">
      <c r="A13" s="27"/>
      <c r="B13" s="146" t="s">
        <v>177</v>
      </c>
      <c r="C13" s="147" t="s">
        <v>189</v>
      </c>
      <c r="D13" s="146" t="s">
        <v>190</v>
      </c>
      <c r="E13" s="147"/>
      <c r="F13" s="146"/>
      <c r="G13" s="147"/>
      <c r="H13" s="266" t="str">
        <f>+'NOTA EEC'!B5</f>
        <v xml:space="preserve"> 31/03/2020</v>
      </c>
      <c r="I13" s="267">
        <v>43555</v>
      </c>
    </row>
    <row r="14" spans="1:9" ht="78.75" x14ac:dyDescent="0.2">
      <c r="A14" s="148" t="s">
        <v>195</v>
      </c>
      <c r="B14" s="127"/>
      <c r="C14" s="149"/>
      <c r="D14" s="127"/>
      <c r="E14" s="149">
        <f>+'NOTA EEC'!C418</f>
        <v>238000910</v>
      </c>
      <c r="F14" s="127"/>
      <c r="G14" s="149"/>
      <c r="H14" s="127">
        <f>SUM(B14:G14)</f>
        <v>238000910</v>
      </c>
      <c r="I14" s="127">
        <v>272348183</v>
      </c>
    </row>
    <row r="15" spans="1:9" x14ac:dyDescent="0.2">
      <c r="A15" s="148"/>
      <c r="B15" s="127"/>
      <c r="C15" s="149"/>
      <c r="D15" s="127"/>
      <c r="E15" s="149"/>
      <c r="F15" s="127"/>
      <c r="G15" s="149"/>
      <c r="H15" s="127">
        <f t="shared" ref="H15:H36" si="0">SUM(B15:G15)</f>
        <v>0</v>
      </c>
      <c r="I15" s="127">
        <v>0</v>
      </c>
    </row>
    <row r="16" spans="1:9" ht="33.75" x14ac:dyDescent="0.2">
      <c r="A16" s="148" t="s">
        <v>196</v>
      </c>
      <c r="B16" s="127"/>
      <c r="C16" s="149"/>
      <c r="D16" s="127"/>
      <c r="E16" s="149">
        <f>+'NOTA EEC'!C419+'NOTA EEC'!C427</f>
        <v>191318699</v>
      </c>
      <c r="F16" s="127">
        <f>+'NOTA EEC'!C433</f>
        <v>641395207</v>
      </c>
      <c r="G16" s="149"/>
      <c r="H16" s="127">
        <f>SUM(B16:G16)</f>
        <v>832713906</v>
      </c>
      <c r="I16" s="127">
        <v>559469477</v>
      </c>
    </row>
    <row r="17" spans="1:10" x14ac:dyDescent="0.2">
      <c r="A17" s="148"/>
      <c r="B17" s="127"/>
      <c r="C17" s="149"/>
      <c r="D17" s="127"/>
      <c r="E17" s="149"/>
      <c r="F17" s="288"/>
      <c r="G17" s="127"/>
      <c r="H17" s="127">
        <f t="shared" si="0"/>
        <v>0</v>
      </c>
      <c r="I17" s="127">
        <v>0</v>
      </c>
    </row>
    <row r="18" spans="1:10" ht="22.5" x14ac:dyDescent="0.2">
      <c r="A18" s="148" t="s">
        <v>197</v>
      </c>
      <c r="B18" s="127"/>
      <c r="C18" s="149"/>
      <c r="D18" s="127"/>
      <c r="E18" s="149">
        <f>+'NOTA EEC'!C416</f>
        <v>147517321</v>
      </c>
      <c r="F18" s="288"/>
      <c r="G18" s="127"/>
      <c r="H18" s="127">
        <f t="shared" si="0"/>
        <v>147517321</v>
      </c>
      <c r="I18" s="127">
        <v>92017166</v>
      </c>
    </row>
    <row r="19" spans="1:10" x14ac:dyDescent="0.2">
      <c r="A19" s="150"/>
      <c r="B19" s="127"/>
      <c r="C19" s="149"/>
      <c r="D19" s="127"/>
      <c r="E19" s="149"/>
      <c r="F19" s="288"/>
      <c r="G19" s="127"/>
      <c r="H19" s="127">
        <f t="shared" si="0"/>
        <v>0</v>
      </c>
      <c r="I19" s="127">
        <v>0</v>
      </c>
    </row>
    <row r="20" spans="1:10" ht="22.5" x14ac:dyDescent="0.2">
      <c r="A20" s="148" t="s">
        <v>198</v>
      </c>
      <c r="B20" s="127"/>
      <c r="C20" s="149"/>
      <c r="D20" s="127"/>
      <c r="E20" s="127">
        <f>+'NOTA EEC'!C417</f>
        <v>37612435</v>
      </c>
      <c r="G20" s="127"/>
      <c r="H20" s="127">
        <f t="shared" si="0"/>
        <v>37612435</v>
      </c>
      <c r="I20" s="127">
        <v>14404500</v>
      </c>
    </row>
    <row r="21" spans="1:10" x14ac:dyDescent="0.2">
      <c r="A21" s="150"/>
      <c r="B21" s="127"/>
      <c r="C21" s="149"/>
      <c r="D21" s="127"/>
      <c r="E21" s="149"/>
      <c r="F21" s="288"/>
      <c r="G21" s="127"/>
      <c r="H21" s="127">
        <f t="shared" si="0"/>
        <v>0</v>
      </c>
      <c r="I21" s="127">
        <v>0</v>
      </c>
    </row>
    <row r="22" spans="1:10" ht="45" x14ac:dyDescent="0.2">
      <c r="A22" s="148" t="s">
        <v>199</v>
      </c>
      <c r="B22" s="127"/>
      <c r="C22" s="149"/>
      <c r="D22" s="127"/>
      <c r="E22" s="149"/>
      <c r="F22" s="288"/>
      <c r="G22" s="127"/>
      <c r="H22" s="127">
        <f t="shared" si="0"/>
        <v>0</v>
      </c>
      <c r="I22" s="127">
        <v>188268183</v>
      </c>
    </row>
    <row r="23" spans="1:10" x14ac:dyDescent="0.2">
      <c r="A23" s="148"/>
      <c r="B23" s="127"/>
      <c r="C23" s="149"/>
      <c r="D23" s="127"/>
      <c r="E23" s="149"/>
      <c r="F23" s="127"/>
      <c r="G23" s="149"/>
      <c r="H23" s="127">
        <f t="shared" si="0"/>
        <v>0</v>
      </c>
      <c r="I23" s="127">
        <v>0</v>
      </c>
    </row>
    <row r="24" spans="1:10" ht="33.75" x14ac:dyDescent="0.2">
      <c r="A24" s="148" t="s">
        <v>200</v>
      </c>
      <c r="B24" s="127"/>
      <c r="C24" s="149"/>
      <c r="D24" s="127"/>
      <c r="E24" s="149"/>
      <c r="F24" s="127">
        <f>+'NOTA EEC'!C434</f>
        <v>114002296</v>
      </c>
      <c r="G24" s="149"/>
      <c r="H24" s="127">
        <f>SUM(B24:G24)</f>
        <v>114002296</v>
      </c>
      <c r="I24" s="127">
        <v>122001048</v>
      </c>
    </row>
    <row r="25" spans="1:10" x14ac:dyDescent="0.2">
      <c r="A25" s="150"/>
      <c r="B25" s="127"/>
      <c r="C25" s="149"/>
      <c r="D25" s="127"/>
      <c r="E25" s="149"/>
      <c r="F25" s="127"/>
      <c r="G25" s="149"/>
      <c r="H25" s="127">
        <f t="shared" si="0"/>
        <v>0</v>
      </c>
      <c r="I25" s="127">
        <v>0</v>
      </c>
    </row>
    <row r="26" spans="1:10" ht="45" x14ac:dyDescent="0.2">
      <c r="A26" s="148" t="s">
        <v>201</v>
      </c>
      <c r="B26" s="127"/>
      <c r="C26" s="149"/>
      <c r="D26" s="127"/>
      <c r="E26" s="149"/>
      <c r="F26" s="127"/>
      <c r="G26" s="149"/>
      <c r="H26" s="127">
        <f t="shared" si="0"/>
        <v>0</v>
      </c>
      <c r="I26" s="127">
        <v>0</v>
      </c>
    </row>
    <row r="27" spans="1:10" x14ac:dyDescent="0.2">
      <c r="A27" s="150"/>
      <c r="B27" s="127"/>
      <c r="C27" s="149"/>
      <c r="D27" s="127"/>
      <c r="E27" s="149"/>
      <c r="F27" s="127"/>
      <c r="G27" s="149"/>
      <c r="H27" s="127">
        <f t="shared" si="0"/>
        <v>0</v>
      </c>
      <c r="I27" s="127">
        <v>0</v>
      </c>
    </row>
    <row r="28" spans="1:10" ht="33.75" x14ac:dyDescent="0.2">
      <c r="A28" s="148" t="s">
        <v>202</v>
      </c>
      <c r="B28" s="127"/>
      <c r="C28" s="149"/>
      <c r="D28" s="127"/>
      <c r="E28" s="127">
        <f>+'NOTA EEC'!C425</f>
        <v>52244648</v>
      </c>
      <c r="F28" s="11"/>
      <c r="G28" s="149"/>
      <c r="H28" s="127">
        <f t="shared" si="0"/>
        <v>52244648</v>
      </c>
      <c r="I28" s="127">
        <v>71537307</v>
      </c>
    </row>
    <row r="29" spans="1:10" x14ac:dyDescent="0.2">
      <c r="A29" s="148"/>
      <c r="B29" s="127"/>
      <c r="C29" s="149"/>
      <c r="D29" s="127"/>
      <c r="E29" s="127"/>
      <c r="F29" s="11"/>
      <c r="G29" s="149"/>
      <c r="H29" s="127">
        <f t="shared" si="0"/>
        <v>0</v>
      </c>
      <c r="I29" s="127">
        <v>0</v>
      </c>
    </row>
    <row r="30" spans="1:10" ht="45" x14ac:dyDescent="0.2">
      <c r="A30" s="148" t="s">
        <v>203</v>
      </c>
      <c r="B30" s="127"/>
      <c r="C30" s="149"/>
      <c r="D30" s="127"/>
      <c r="E30" s="127">
        <f>+'NOTA EEC'!C436</f>
        <v>58175797</v>
      </c>
      <c r="F30" s="11"/>
      <c r="G30" s="149"/>
      <c r="H30" s="127">
        <f t="shared" si="0"/>
        <v>58175797</v>
      </c>
      <c r="I30" s="127">
        <v>1389041</v>
      </c>
    </row>
    <row r="31" spans="1:10" x14ac:dyDescent="0.2">
      <c r="A31" s="148"/>
      <c r="B31" s="127"/>
      <c r="C31" s="149"/>
      <c r="D31" s="127"/>
      <c r="E31" s="127"/>
      <c r="F31" s="11"/>
      <c r="G31" s="149"/>
      <c r="H31" s="127">
        <f t="shared" si="0"/>
        <v>0</v>
      </c>
      <c r="I31" s="127">
        <v>0</v>
      </c>
    </row>
    <row r="32" spans="1:10" ht="22.5" x14ac:dyDescent="0.2">
      <c r="A32" s="148" t="s">
        <v>204</v>
      </c>
      <c r="B32" s="127"/>
      <c r="C32" s="149"/>
      <c r="D32" s="127"/>
      <c r="E32" s="127">
        <f>+'NOTA EEC'!C428</f>
        <v>61987635</v>
      </c>
      <c r="F32" s="11"/>
      <c r="G32" s="149"/>
      <c r="H32" s="127">
        <f t="shared" si="0"/>
        <v>61987635</v>
      </c>
      <c r="I32" s="127">
        <v>62956280</v>
      </c>
      <c r="J32" s="84"/>
    </row>
    <row r="33" spans="1:10" x14ac:dyDescent="0.2">
      <c r="A33" s="148"/>
      <c r="B33" s="127"/>
      <c r="C33" s="149"/>
      <c r="D33" s="127"/>
      <c r="E33" s="127"/>
      <c r="F33" s="11"/>
      <c r="G33" s="149"/>
      <c r="H33" s="127">
        <f t="shared" si="0"/>
        <v>0</v>
      </c>
      <c r="I33" s="127">
        <v>0</v>
      </c>
    </row>
    <row r="34" spans="1:10" ht="33.75" x14ac:dyDescent="0.2">
      <c r="A34" s="148" t="s">
        <v>205</v>
      </c>
      <c r="B34" s="127"/>
      <c r="C34" s="149"/>
      <c r="D34" s="127"/>
      <c r="E34" s="127">
        <f>+'NOTA EEC'!C429</f>
        <v>3967164</v>
      </c>
      <c r="F34" s="11"/>
      <c r="G34" s="149"/>
      <c r="H34" s="127">
        <f t="shared" si="0"/>
        <v>3967164</v>
      </c>
      <c r="I34" s="127">
        <v>3967164</v>
      </c>
    </row>
    <row r="35" spans="1:10" x14ac:dyDescent="0.2">
      <c r="A35" s="148"/>
      <c r="B35" s="127"/>
      <c r="C35" s="149"/>
      <c r="D35" s="127"/>
      <c r="E35" s="149"/>
      <c r="F35" s="127"/>
      <c r="G35" s="149"/>
      <c r="H35" s="127">
        <f t="shared" si="0"/>
        <v>0</v>
      </c>
      <c r="I35" s="127">
        <v>0</v>
      </c>
    </row>
    <row r="36" spans="1:10" ht="22.5" x14ac:dyDescent="0.2">
      <c r="A36" s="148" t="s">
        <v>231</v>
      </c>
      <c r="B36" s="67"/>
      <c r="C36" s="149"/>
      <c r="D36" s="127"/>
      <c r="E36" s="149">
        <f>+'NOTA EEC'!C438-E34-E32-E30-E28-E20-E18-E16-E14-F39</f>
        <v>1012074689</v>
      </c>
      <c r="F36" s="127"/>
      <c r="G36" s="127"/>
      <c r="H36" s="127">
        <f t="shared" si="0"/>
        <v>1012074689</v>
      </c>
      <c r="I36" s="127">
        <v>755523923</v>
      </c>
    </row>
    <row r="37" spans="1:10" x14ac:dyDescent="0.2">
      <c r="A37" s="148"/>
      <c r="B37" s="127"/>
      <c r="C37" s="149"/>
      <c r="D37" s="127"/>
      <c r="E37" s="149"/>
      <c r="F37" s="127"/>
      <c r="G37" s="149"/>
      <c r="H37" s="127"/>
      <c r="I37" s="127"/>
    </row>
    <row r="38" spans="1:10" ht="21" customHeight="1" x14ac:dyDescent="0.2">
      <c r="A38" s="148" t="s">
        <v>319</v>
      </c>
      <c r="B38" s="127">
        <f>-'NOTA EEC'!C407</f>
        <v>5175609088</v>
      </c>
      <c r="C38" s="149"/>
      <c r="D38" s="127"/>
      <c r="E38" s="149"/>
      <c r="F38" s="127"/>
      <c r="G38" s="149"/>
      <c r="H38" s="127">
        <f>SUM(B38:G38)</f>
        <v>5175609088</v>
      </c>
      <c r="I38" s="127">
        <v>4389129065</v>
      </c>
    </row>
    <row r="39" spans="1:10" ht="22.5" x14ac:dyDescent="0.2">
      <c r="A39" s="268" t="s">
        <v>674</v>
      </c>
      <c r="B39" s="118">
        <f>SUM(B37:B38)</f>
        <v>5175609088</v>
      </c>
      <c r="C39" s="269">
        <f>SUM(C14:C38)</f>
        <v>0</v>
      </c>
      <c r="D39" s="118"/>
      <c r="E39" s="269">
        <f>SUM(E14:E38)</f>
        <v>1802899298</v>
      </c>
      <c r="F39" s="118">
        <f>SUM(F14:F38)</f>
        <v>755397503</v>
      </c>
      <c r="G39" s="118">
        <f>SUM(G14:G38)</f>
        <v>0</v>
      </c>
      <c r="H39" s="118">
        <f>SUM(B39:G39)</f>
        <v>7733905889</v>
      </c>
      <c r="I39" s="118">
        <v>0</v>
      </c>
    </row>
    <row r="40" spans="1:10" ht="22.5" x14ac:dyDescent="0.2">
      <c r="A40" s="270" t="s">
        <v>344</v>
      </c>
      <c r="B40" s="271">
        <v>4389129065</v>
      </c>
      <c r="C40" s="272">
        <v>0</v>
      </c>
      <c r="D40" s="271"/>
      <c r="E40" s="272">
        <v>803031901</v>
      </c>
      <c r="F40" s="271">
        <v>585326448</v>
      </c>
      <c r="G40" s="272">
        <v>755523923</v>
      </c>
      <c r="H40" s="271"/>
      <c r="I40" s="118">
        <v>6533011337</v>
      </c>
    </row>
    <row r="41" spans="1:10" x14ac:dyDescent="0.2">
      <c r="A41" s="130"/>
      <c r="B41" s="151"/>
      <c r="C41" s="151"/>
      <c r="D41" s="151"/>
      <c r="E41" s="151"/>
      <c r="F41" s="151"/>
      <c r="G41" s="151"/>
      <c r="H41" s="151"/>
    </row>
    <row r="42" spans="1:10" ht="53.25" customHeight="1" x14ac:dyDescent="0.2">
      <c r="A42" s="130"/>
      <c r="B42" s="151"/>
      <c r="C42" s="151"/>
      <c r="D42" s="151"/>
      <c r="E42" s="151"/>
      <c r="F42" s="151"/>
      <c r="G42" s="151"/>
      <c r="H42" s="151"/>
    </row>
    <row r="43" spans="1:10" x14ac:dyDescent="0.2">
      <c r="A43" s="476" t="s">
        <v>357</v>
      </c>
      <c r="B43" s="476"/>
      <c r="C43" s="476"/>
      <c r="D43" s="476"/>
      <c r="E43" s="476"/>
      <c r="F43" s="476"/>
      <c r="G43" s="476"/>
      <c r="H43" s="476"/>
      <c r="I43" s="476"/>
      <c r="J43" s="130"/>
    </row>
    <row r="44" spans="1:10" x14ac:dyDescent="0.2">
      <c r="A44" s="465" t="s">
        <v>358</v>
      </c>
      <c r="B44" s="465"/>
      <c r="C44" s="465"/>
      <c r="D44" s="465"/>
      <c r="E44" s="465"/>
      <c r="F44" s="465"/>
      <c r="G44" s="465"/>
      <c r="H44" s="465"/>
      <c r="I44" s="465"/>
      <c r="J44" s="130"/>
    </row>
    <row r="45" spans="1:10" x14ac:dyDescent="0.2">
      <c r="G45" s="151"/>
      <c r="H45" s="151"/>
    </row>
    <row r="46" spans="1:10" x14ac:dyDescent="0.2">
      <c r="A46" s="130"/>
      <c r="B46" s="151"/>
      <c r="C46" s="151"/>
      <c r="D46" s="151"/>
      <c r="E46" s="151"/>
      <c r="F46" s="151"/>
      <c r="G46" s="151"/>
      <c r="H46" s="151"/>
    </row>
    <row r="47" spans="1:10" x14ac:dyDescent="0.2">
      <c r="A47" s="130"/>
      <c r="B47" s="151"/>
      <c r="C47" s="151"/>
      <c r="D47" s="151"/>
      <c r="E47" s="151"/>
      <c r="F47" s="151"/>
      <c r="G47" s="151"/>
      <c r="H47" s="151"/>
    </row>
    <row r="48" spans="1:10" x14ac:dyDescent="0.2">
      <c r="A48" s="130"/>
      <c r="B48" s="151"/>
      <c r="C48" s="151"/>
      <c r="D48" s="151"/>
      <c r="E48" s="151"/>
      <c r="F48" s="151"/>
      <c r="G48" s="151"/>
      <c r="H48" s="151"/>
    </row>
    <row r="49" spans="1:8" x14ac:dyDescent="0.2">
      <c r="A49" s="130"/>
      <c r="B49" s="151"/>
      <c r="C49" s="151"/>
      <c r="D49" s="151"/>
      <c r="E49" s="151"/>
      <c r="F49" s="151"/>
      <c r="G49" s="151"/>
      <c r="H49" s="151"/>
    </row>
    <row r="50" spans="1:8" x14ac:dyDescent="0.2">
      <c r="A50" s="130"/>
      <c r="B50" s="151"/>
      <c r="C50" s="151"/>
      <c r="D50" s="151"/>
      <c r="E50" s="151"/>
      <c r="F50" s="151"/>
      <c r="G50" s="151"/>
      <c r="H50" s="151"/>
    </row>
    <row r="51" spans="1:8" x14ac:dyDescent="0.2">
      <c r="A51" s="130"/>
      <c r="B51" s="151"/>
      <c r="C51" s="151"/>
      <c r="D51" s="151"/>
      <c r="E51" s="151"/>
      <c r="F51" s="151"/>
      <c r="G51" s="151"/>
      <c r="H51" s="151"/>
    </row>
    <row r="52" spans="1:8" x14ac:dyDescent="0.2">
      <c r="A52" s="130"/>
      <c r="B52" s="151"/>
      <c r="C52" s="151"/>
      <c r="D52" s="151"/>
      <c r="E52" s="151"/>
      <c r="F52" s="151"/>
      <c r="G52" s="151"/>
      <c r="H52" s="151"/>
    </row>
    <row r="53" spans="1:8" x14ac:dyDescent="0.2">
      <c r="A53" s="130"/>
      <c r="B53" s="151"/>
      <c r="C53" s="151"/>
      <c r="D53" s="151"/>
      <c r="E53" s="151"/>
      <c r="F53" s="151"/>
      <c r="G53" s="151"/>
      <c r="H53" s="151"/>
    </row>
    <row r="54" spans="1:8" x14ac:dyDescent="0.2">
      <c r="A54" s="130"/>
      <c r="B54" s="151"/>
      <c r="C54" s="151"/>
      <c r="D54" s="151"/>
      <c r="E54" s="151"/>
      <c r="F54" s="151"/>
      <c r="G54" s="151"/>
      <c r="H54" s="151"/>
    </row>
    <row r="55" spans="1:8" x14ac:dyDescent="0.2">
      <c r="A55" s="130"/>
      <c r="B55" s="151"/>
      <c r="C55" s="151"/>
      <c r="D55" s="151"/>
      <c r="E55" s="151"/>
      <c r="F55" s="151"/>
      <c r="G55" s="151"/>
      <c r="H55" s="151"/>
    </row>
    <row r="56" spans="1:8" x14ac:dyDescent="0.2">
      <c r="A56" s="130"/>
      <c r="B56" s="151"/>
      <c r="C56" s="151"/>
      <c r="D56" s="151"/>
      <c r="E56" s="151"/>
      <c r="F56" s="151"/>
      <c r="G56" s="151"/>
      <c r="H56" s="151"/>
    </row>
    <row r="57" spans="1:8" x14ac:dyDescent="0.2">
      <c r="A57" s="130"/>
      <c r="B57" s="151"/>
      <c r="C57" s="151"/>
      <c r="D57" s="151"/>
      <c r="E57" s="151"/>
      <c r="F57" s="151"/>
      <c r="G57" s="151"/>
      <c r="H57" s="151"/>
    </row>
    <row r="58" spans="1:8" x14ac:dyDescent="0.2">
      <c r="A58" s="130"/>
      <c r="B58" s="151"/>
      <c r="C58" s="151"/>
      <c r="D58" s="151"/>
      <c r="E58" s="151"/>
      <c r="F58" s="151"/>
      <c r="G58" s="151"/>
      <c r="H58" s="151"/>
    </row>
    <row r="59" spans="1:8" x14ac:dyDescent="0.2">
      <c r="A59" s="130"/>
      <c r="B59" s="151"/>
      <c r="C59" s="151"/>
      <c r="D59" s="151"/>
      <c r="E59" s="151"/>
      <c r="F59" s="151"/>
      <c r="G59" s="151"/>
      <c r="H59" s="151"/>
    </row>
    <row r="60" spans="1:8" x14ac:dyDescent="0.2">
      <c r="A60" s="130"/>
      <c r="B60" s="151"/>
      <c r="C60" s="151"/>
      <c r="D60" s="151"/>
      <c r="E60" s="151"/>
      <c r="F60" s="151"/>
      <c r="G60" s="151"/>
      <c r="H60" s="151"/>
    </row>
    <row r="61" spans="1:8" x14ac:dyDescent="0.2">
      <c r="A61" s="130"/>
      <c r="B61" s="151"/>
      <c r="C61" s="151"/>
      <c r="D61" s="151"/>
      <c r="E61" s="151"/>
      <c r="F61" s="151"/>
      <c r="G61" s="151"/>
      <c r="H61" s="151"/>
    </row>
    <row r="62" spans="1:8" x14ac:dyDescent="0.2">
      <c r="A62" s="130"/>
      <c r="B62" s="151"/>
      <c r="C62" s="151"/>
      <c r="D62" s="151"/>
      <c r="E62" s="151"/>
      <c r="F62" s="151"/>
      <c r="G62" s="151"/>
      <c r="H62" s="151"/>
    </row>
    <row r="63" spans="1:8" x14ac:dyDescent="0.2">
      <c r="A63" s="130"/>
      <c r="B63" s="151"/>
      <c r="C63" s="151"/>
      <c r="D63" s="151"/>
      <c r="E63" s="151"/>
      <c r="F63" s="151"/>
      <c r="G63" s="151"/>
      <c r="H63" s="151"/>
    </row>
    <row r="64" spans="1:8" x14ac:dyDescent="0.2">
      <c r="A64" s="130"/>
      <c r="B64" s="151"/>
      <c r="C64" s="151"/>
      <c r="D64" s="151"/>
      <c r="E64" s="151"/>
      <c r="F64" s="151"/>
      <c r="G64" s="151"/>
      <c r="H64" s="151"/>
    </row>
    <row r="65" spans="1:8" x14ac:dyDescent="0.2">
      <c r="A65" s="130"/>
      <c r="B65" s="151"/>
      <c r="C65" s="151"/>
      <c r="D65" s="151"/>
      <c r="E65" s="151"/>
      <c r="F65" s="151"/>
      <c r="G65" s="151"/>
      <c r="H65" s="151"/>
    </row>
    <row r="66" spans="1:8" x14ac:dyDescent="0.2">
      <c r="A66" s="130"/>
    </row>
    <row r="67" spans="1:8" x14ac:dyDescent="0.2">
      <c r="A67" s="130"/>
    </row>
    <row r="68" spans="1:8" x14ac:dyDescent="0.2">
      <c r="A68" s="130"/>
    </row>
    <row r="69" spans="1:8" x14ac:dyDescent="0.2">
      <c r="A69" s="130"/>
    </row>
    <row r="70" spans="1:8" x14ac:dyDescent="0.2">
      <c r="A70" s="130"/>
    </row>
    <row r="71" spans="1:8" x14ac:dyDescent="0.2">
      <c r="A71" s="130"/>
    </row>
    <row r="72" spans="1:8" x14ac:dyDescent="0.2">
      <c r="A72" s="130"/>
    </row>
    <row r="73" spans="1:8" x14ac:dyDescent="0.2">
      <c r="A73" s="130"/>
    </row>
    <row r="74" spans="1:8" x14ac:dyDescent="0.2">
      <c r="A74" s="130"/>
    </row>
    <row r="75" spans="1:8" x14ac:dyDescent="0.2">
      <c r="A75" s="130"/>
    </row>
    <row r="76" spans="1:8" x14ac:dyDescent="0.2">
      <c r="A76" s="130"/>
    </row>
  </sheetData>
  <mergeCells count="10">
    <mergeCell ref="A43:I43"/>
    <mergeCell ref="A44:I44"/>
    <mergeCell ref="A1:I1"/>
    <mergeCell ref="A2:I2"/>
    <mergeCell ref="A10:F10"/>
    <mergeCell ref="H11:I11"/>
    <mergeCell ref="A4:I4"/>
    <mergeCell ref="A6:I6"/>
    <mergeCell ref="A7:I7"/>
    <mergeCell ref="A9:I9"/>
  </mergeCells>
  <printOptions horizontalCentered="1"/>
  <pageMargins left="0.51181102362204722" right="0.31496062992125984" top="1.7322834645669292" bottom="0.74803149606299213" header="0.31496062992125984" footer="0.31496062992125984"/>
  <pageSetup paperSize="5" scale="75" orientation="portrait" verticalDpi="300" r:id="rId1"/>
  <headerFooter>
    <oddHeader>&amp;L&amp;G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sheetPr>
  <dimension ref="A1:J39"/>
  <sheetViews>
    <sheetView view="pageLayout" topLeftCell="A4" zoomScaleNormal="100" workbookViewId="0">
      <selection activeCell="D18" sqref="D18"/>
    </sheetView>
  </sheetViews>
  <sheetFormatPr baseColWidth="10" defaultRowHeight="12.75" x14ac:dyDescent="0.2"/>
  <cols>
    <col min="1" max="1" width="5" customWidth="1"/>
    <col min="2" max="2" width="33.140625" customWidth="1"/>
    <col min="3" max="4" width="24.85546875" customWidth="1"/>
    <col min="5" max="5" width="1.140625" customWidth="1"/>
    <col min="6" max="6" width="0.5703125" customWidth="1"/>
  </cols>
  <sheetData>
    <row r="1" spans="1:10" ht="34.5" customHeight="1" x14ac:dyDescent="0.2"/>
    <row r="2" spans="1:10" x14ac:dyDescent="0.2">
      <c r="B2" s="464" t="s">
        <v>170</v>
      </c>
      <c r="C2" s="464"/>
      <c r="D2" s="464"/>
      <c r="E2" s="464"/>
      <c r="F2" s="30"/>
      <c r="G2" s="30"/>
      <c r="H2" s="16"/>
    </row>
    <row r="3" spans="1:10" x14ac:dyDescent="0.2">
      <c r="B3" s="464" t="s">
        <v>171</v>
      </c>
      <c r="C3" s="464"/>
      <c r="D3" s="464"/>
      <c r="E3" s="464"/>
      <c r="F3" s="30"/>
      <c r="G3" s="30"/>
      <c r="H3" s="16"/>
    </row>
    <row r="4" spans="1:10" x14ac:dyDescent="0.2">
      <c r="B4" s="30"/>
      <c r="C4" s="30"/>
      <c r="D4" s="30"/>
      <c r="E4" s="30"/>
      <c r="F4" s="30"/>
      <c r="G4" s="30"/>
      <c r="H4" s="16"/>
    </row>
    <row r="5" spans="1:10" x14ac:dyDescent="0.2">
      <c r="B5" s="16"/>
      <c r="C5" s="16"/>
      <c r="D5" s="16"/>
      <c r="E5" s="16"/>
      <c r="F5" s="16"/>
      <c r="G5" s="16"/>
      <c r="H5" s="16"/>
    </row>
    <row r="6" spans="1:10" x14ac:dyDescent="0.2">
      <c r="A6" s="5"/>
      <c r="B6" s="25"/>
      <c r="C6" s="25"/>
      <c r="D6" s="25"/>
      <c r="E6" s="25"/>
      <c r="F6" s="44"/>
      <c r="G6" s="16"/>
      <c r="H6" s="16"/>
    </row>
    <row r="7" spans="1:10" ht="18" x14ac:dyDescent="0.25">
      <c r="A7" s="8"/>
      <c r="B7" s="463" t="s">
        <v>0</v>
      </c>
      <c r="C7" s="463"/>
      <c r="D7" s="463"/>
      <c r="E7" s="463"/>
      <c r="F7" s="512"/>
      <c r="G7" s="22"/>
      <c r="H7" s="22"/>
      <c r="I7" s="22"/>
      <c r="J7" s="22"/>
    </row>
    <row r="8" spans="1:10" x14ac:dyDescent="0.2">
      <c r="A8" s="8"/>
      <c r="B8" s="16"/>
      <c r="C8" s="16"/>
      <c r="D8" s="104" t="s">
        <v>206</v>
      </c>
      <c r="F8" s="7"/>
      <c r="H8" s="16"/>
    </row>
    <row r="9" spans="1:10" ht="15.75" x14ac:dyDescent="0.25">
      <c r="A9" s="8"/>
      <c r="B9" s="482" t="s">
        <v>675</v>
      </c>
      <c r="C9" s="482"/>
      <c r="D9" s="482"/>
      <c r="E9" s="482"/>
      <c r="F9" s="513"/>
      <c r="G9" s="29"/>
      <c r="H9" s="29"/>
      <c r="I9" s="29"/>
      <c r="J9" s="29"/>
    </row>
    <row r="10" spans="1:10" ht="15.75" x14ac:dyDescent="0.25">
      <c r="A10" s="8"/>
      <c r="B10" s="482" t="s">
        <v>207</v>
      </c>
      <c r="C10" s="482"/>
      <c r="D10" s="482"/>
      <c r="E10" s="482"/>
      <c r="F10" s="513"/>
      <c r="G10" s="29"/>
      <c r="H10" s="29"/>
      <c r="I10" s="29"/>
      <c r="J10" s="29"/>
    </row>
    <row r="11" spans="1:10" x14ac:dyDescent="0.2">
      <c r="A11" s="8"/>
      <c r="B11" s="16"/>
      <c r="C11" s="16"/>
      <c r="D11" s="16"/>
      <c r="E11" s="16"/>
      <c r="F11" s="7"/>
    </row>
    <row r="12" spans="1:10" x14ac:dyDescent="0.2">
      <c r="A12" s="8"/>
      <c r="B12" s="36" t="s">
        <v>208</v>
      </c>
      <c r="C12" s="472" t="s">
        <v>209</v>
      </c>
      <c r="D12" s="473"/>
      <c r="E12" s="16"/>
      <c r="F12" s="7"/>
    </row>
    <row r="13" spans="1:10" x14ac:dyDescent="0.2">
      <c r="A13" s="8"/>
      <c r="B13" s="33"/>
      <c r="C13" s="296" t="str">
        <f>+'NOTA EEC'!B5</f>
        <v xml:space="preserve"> 31/03/2020</v>
      </c>
      <c r="D13" s="297">
        <v>43555</v>
      </c>
      <c r="E13" s="16"/>
      <c r="F13" s="7"/>
    </row>
    <row r="14" spans="1:10" x14ac:dyDescent="0.2">
      <c r="A14" s="8"/>
      <c r="B14" s="15"/>
      <c r="C14" s="5"/>
      <c r="D14" s="15"/>
      <c r="E14" s="16"/>
      <c r="F14" s="7"/>
    </row>
    <row r="15" spans="1:10" x14ac:dyDescent="0.2">
      <c r="A15" s="8"/>
      <c r="B15" s="42" t="s">
        <v>210</v>
      </c>
      <c r="C15" s="16"/>
      <c r="D15" s="11"/>
      <c r="E15" s="16"/>
      <c r="F15" s="7"/>
    </row>
    <row r="16" spans="1:10" x14ac:dyDescent="0.2">
      <c r="A16" s="8"/>
      <c r="B16" s="11"/>
      <c r="C16" s="8"/>
      <c r="D16" s="11"/>
      <c r="E16" s="16"/>
      <c r="F16" s="7"/>
    </row>
    <row r="17" spans="1:6" x14ac:dyDescent="0.2">
      <c r="A17" s="8"/>
      <c r="B17" s="42" t="s">
        <v>211</v>
      </c>
      <c r="C17" s="194">
        <f>+'ESTADO DE RESULTADO'!C17</f>
        <v>8984828386</v>
      </c>
      <c r="D17" s="123">
        <f>+'ESTADO DE RESULTADO'!D17</f>
        <v>7310058793</v>
      </c>
      <c r="E17" s="16"/>
      <c r="F17" s="7"/>
    </row>
    <row r="18" spans="1:6" x14ac:dyDescent="0.2">
      <c r="A18" s="8"/>
      <c r="B18" s="11"/>
      <c r="C18" s="195"/>
      <c r="D18" s="414"/>
      <c r="E18" s="16"/>
      <c r="F18" s="7"/>
    </row>
    <row r="19" spans="1:6" x14ac:dyDescent="0.2">
      <c r="A19" s="8"/>
      <c r="B19" s="42" t="s">
        <v>212</v>
      </c>
      <c r="C19" s="195">
        <v>7</v>
      </c>
      <c r="D19" s="414">
        <v>7</v>
      </c>
      <c r="E19" s="16"/>
      <c r="F19" s="7"/>
    </row>
    <row r="20" spans="1:6" x14ac:dyDescent="0.2">
      <c r="A20" s="8"/>
      <c r="B20" s="11"/>
      <c r="C20" s="195"/>
      <c r="D20" s="414"/>
      <c r="E20" s="16"/>
      <c r="F20" s="7"/>
    </row>
    <row r="21" spans="1:6" x14ac:dyDescent="0.2">
      <c r="A21" s="8"/>
      <c r="B21" s="42" t="s">
        <v>213</v>
      </c>
      <c r="C21" s="290">
        <v>9792768</v>
      </c>
      <c r="D21" s="194">
        <v>9464935</v>
      </c>
      <c r="E21" s="16"/>
      <c r="F21" s="7"/>
    </row>
    <row r="22" spans="1:6" x14ac:dyDescent="0.2">
      <c r="A22" s="8"/>
      <c r="B22" s="11"/>
      <c r="C22" s="195"/>
      <c r="D22" s="414"/>
      <c r="E22" s="16"/>
      <c r="F22" s="7"/>
    </row>
    <row r="23" spans="1:6" x14ac:dyDescent="0.2">
      <c r="A23" s="8"/>
      <c r="B23" s="42" t="s">
        <v>214</v>
      </c>
      <c r="C23" s="195">
        <v>6</v>
      </c>
      <c r="D23" s="195">
        <v>6</v>
      </c>
      <c r="E23" s="16"/>
      <c r="F23" s="7"/>
    </row>
    <row r="24" spans="1:6" x14ac:dyDescent="0.2">
      <c r="A24" s="8"/>
      <c r="B24" s="11"/>
      <c r="C24" s="195"/>
      <c r="D24" s="414"/>
      <c r="E24" s="16"/>
      <c r="F24" s="7"/>
    </row>
    <row r="25" spans="1:6" x14ac:dyDescent="0.2">
      <c r="A25" s="8"/>
      <c r="B25" s="42" t="s">
        <v>215</v>
      </c>
      <c r="C25" s="8"/>
      <c r="D25" s="11"/>
      <c r="E25" s="16"/>
      <c r="F25" s="7"/>
    </row>
    <row r="26" spans="1:6" x14ac:dyDescent="0.2">
      <c r="A26" s="8"/>
      <c r="B26" s="12"/>
      <c r="C26" s="9"/>
      <c r="D26" s="12"/>
      <c r="E26" s="16"/>
      <c r="F26" s="7"/>
    </row>
    <row r="27" spans="1:6" x14ac:dyDescent="0.2">
      <c r="A27" s="8"/>
      <c r="B27" s="63" t="s">
        <v>216</v>
      </c>
      <c r="C27" s="25"/>
      <c r="D27" s="44"/>
      <c r="E27" s="16"/>
      <c r="F27" s="7"/>
    </row>
    <row r="28" spans="1:6" x14ac:dyDescent="0.2">
      <c r="A28" s="8"/>
      <c r="B28" s="46" t="s">
        <v>217</v>
      </c>
      <c r="C28" s="1"/>
      <c r="D28" s="10"/>
      <c r="E28" s="16"/>
      <c r="F28" s="7"/>
    </row>
    <row r="29" spans="1:6" x14ac:dyDescent="0.2">
      <c r="A29" s="9"/>
      <c r="B29" s="1"/>
      <c r="C29" s="1"/>
      <c r="D29" s="1"/>
      <c r="E29" s="1"/>
      <c r="F29" s="10"/>
    </row>
    <row r="31" spans="1:6" ht="57.75" customHeight="1" x14ac:dyDescent="0.2"/>
    <row r="32" spans="1:6" x14ac:dyDescent="0.2">
      <c r="A32" s="476" t="s">
        <v>359</v>
      </c>
      <c r="B32" s="477"/>
      <c r="C32" s="477"/>
      <c r="D32" s="477"/>
      <c r="E32" s="477"/>
      <c r="F32" s="477"/>
    </row>
    <row r="33" spans="1:6" x14ac:dyDescent="0.2">
      <c r="A33" s="476" t="s">
        <v>360</v>
      </c>
      <c r="B33" s="477"/>
      <c r="C33" s="477"/>
      <c r="D33" s="477"/>
      <c r="E33" s="477"/>
      <c r="F33" s="477"/>
    </row>
    <row r="38" spans="1:6" x14ac:dyDescent="0.2">
      <c r="B38" s="137"/>
      <c r="C38" s="130"/>
    </row>
    <row r="39" spans="1:6" x14ac:dyDescent="0.2">
      <c r="B39" s="137"/>
      <c r="C39" s="130"/>
    </row>
  </sheetData>
  <mergeCells count="8">
    <mergeCell ref="B2:E2"/>
    <mergeCell ref="B3:E3"/>
    <mergeCell ref="A32:F32"/>
    <mergeCell ref="A33:F33"/>
    <mergeCell ref="C12:D12"/>
    <mergeCell ref="B9:F9"/>
    <mergeCell ref="B10:F10"/>
    <mergeCell ref="B7:F7"/>
  </mergeCells>
  <printOptions horizontalCentered="1"/>
  <pageMargins left="0.51181102362204722" right="0.51181102362204722" top="1.7322834645669292" bottom="0.74803149606299213" header="0.31496062992125984" footer="0.31496062992125984"/>
  <pageSetup paperSize="5" scale="75" orientation="portrait" verticalDpi="300" r:id="rId1"/>
  <headerFooter>
    <oddHeader>&amp;L&amp;G</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8"/>
  <sheetViews>
    <sheetView view="pageLayout" topLeftCell="A25" zoomScaleNormal="100" workbookViewId="0">
      <selection activeCell="B36" sqref="B36"/>
    </sheetView>
  </sheetViews>
  <sheetFormatPr baseColWidth="10" defaultRowHeight="12.75" x14ac:dyDescent="0.2"/>
  <cols>
    <col min="1" max="1" width="3" customWidth="1"/>
    <col min="2" max="2" width="31.5703125" customWidth="1"/>
    <col min="3" max="4" width="21.28515625" customWidth="1"/>
    <col min="6" max="6" width="2.28515625" customWidth="1"/>
  </cols>
  <sheetData>
    <row r="1" spans="1:6" ht="39" customHeight="1" x14ac:dyDescent="0.2"/>
    <row r="2" spans="1:6" x14ac:dyDescent="0.2">
      <c r="B2" s="464" t="s">
        <v>170</v>
      </c>
      <c r="C2" s="464"/>
      <c r="D2" s="464"/>
      <c r="E2" s="464"/>
      <c r="F2" s="30"/>
    </row>
    <row r="3" spans="1:6" x14ac:dyDescent="0.2">
      <c r="B3" s="464" t="s">
        <v>171</v>
      </c>
      <c r="C3" s="464"/>
      <c r="D3" s="464"/>
      <c r="E3" s="464"/>
      <c r="F3" s="30"/>
    </row>
    <row r="4" spans="1:6" x14ac:dyDescent="0.2">
      <c r="B4" s="30"/>
      <c r="C4" s="30"/>
      <c r="D4" s="30"/>
      <c r="E4" s="30"/>
      <c r="F4" s="30"/>
    </row>
    <row r="5" spans="1:6" x14ac:dyDescent="0.2">
      <c r="B5" s="16"/>
      <c r="C5" s="16"/>
      <c r="D5" s="16">
        <v>0</v>
      </c>
      <c r="E5" s="16"/>
      <c r="F5" s="16"/>
    </row>
    <row r="6" spans="1:6" x14ac:dyDescent="0.2">
      <c r="A6" s="5"/>
      <c r="B6" s="25"/>
      <c r="C6" s="25"/>
      <c r="D6" s="25"/>
      <c r="E6" s="25"/>
      <c r="F6" s="44"/>
    </row>
    <row r="7" spans="1:6" ht="18" x14ac:dyDescent="0.25">
      <c r="A7" s="8"/>
      <c r="B7" s="463" t="s">
        <v>0</v>
      </c>
      <c r="C7" s="463"/>
      <c r="D7" s="463"/>
      <c r="E7" s="463"/>
      <c r="F7" s="512"/>
    </row>
    <row r="8" spans="1:6" x14ac:dyDescent="0.2">
      <c r="A8" s="8"/>
      <c r="B8" s="16"/>
      <c r="C8" s="16"/>
      <c r="D8" s="16"/>
      <c r="E8" s="20" t="s">
        <v>218</v>
      </c>
      <c r="F8" s="7"/>
    </row>
    <row r="9" spans="1:6" ht="15.75" x14ac:dyDescent="0.25">
      <c r="A9" s="8"/>
      <c r="B9" s="482" t="s">
        <v>675</v>
      </c>
      <c r="C9" s="482"/>
      <c r="D9" s="482"/>
      <c r="E9" s="482"/>
      <c r="F9" s="513"/>
    </row>
    <row r="10" spans="1:6" ht="15.75" x14ac:dyDescent="0.25">
      <c r="A10" s="8"/>
      <c r="B10" s="482" t="s">
        <v>219</v>
      </c>
      <c r="C10" s="482"/>
      <c r="D10" s="482"/>
      <c r="E10" s="482"/>
      <c r="F10" s="513"/>
    </row>
    <row r="11" spans="1:6" x14ac:dyDescent="0.2">
      <c r="A11" s="8"/>
      <c r="B11" s="16"/>
      <c r="C11" s="16"/>
      <c r="D11" s="16"/>
      <c r="E11" s="16"/>
      <c r="F11" s="7"/>
    </row>
    <row r="12" spans="1:6" ht="19.5" customHeight="1" x14ac:dyDescent="0.2">
      <c r="A12" s="8"/>
      <c r="B12" s="36" t="s">
        <v>208</v>
      </c>
      <c r="C12" s="472" t="s">
        <v>209</v>
      </c>
      <c r="D12" s="473"/>
      <c r="E12" s="16"/>
      <c r="F12" s="7"/>
    </row>
    <row r="13" spans="1:6" x14ac:dyDescent="0.2">
      <c r="A13" s="8"/>
      <c r="B13" s="33"/>
      <c r="C13" s="296" t="str">
        <f>+'NOTA EEC'!B5</f>
        <v xml:space="preserve"> 31/03/2020</v>
      </c>
      <c r="D13" s="297">
        <v>43555</v>
      </c>
      <c r="E13" s="16"/>
      <c r="F13" s="7"/>
    </row>
    <row r="14" spans="1:6" x14ac:dyDescent="0.2">
      <c r="A14" s="8"/>
      <c r="B14" s="15"/>
      <c r="C14" s="15"/>
      <c r="D14" s="15"/>
      <c r="E14" s="16"/>
      <c r="F14" s="7"/>
    </row>
    <row r="15" spans="1:6" x14ac:dyDescent="0.2">
      <c r="A15" s="8"/>
      <c r="B15" s="42" t="s">
        <v>220</v>
      </c>
      <c r="C15" s="103">
        <f>BALANCE!C19/BALANCE!F19</f>
        <v>1.7712003169956601</v>
      </c>
      <c r="D15" s="103">
        <f>BALANCE!D19/BALANCE!G19</f>
        <v>3.5135308581613747</v>
      </c>
      <c r="E15" s="16"/>
      <c r="F15" s="7"/>
    </row>
    <row r="16" spans="1:6" x14ac:dyDescent="0.2">
      <c r="A16" s="8"/>
      <c r="B16" s="11"/>
      <c r="C16" s="103"/>
      <c r="D16" s="103"/>
      <c r="E16" s="16"/>
      <c r="F16" s="7"/>
    </row>
    <row r="17" spans="1:6" x14ac:dyDescent="0.2">
      <c r="A17" s="8"/>
      <c r="B17" s="42" t="s">
        <v>221</v>
      </c>
      <c r="C17" s="103">
        <f>+BALANCE!F28/BALANCE!F30</f>
        <v>0.94391727664166603</v>
      </c>
      <c r="D17" s="103">
        <f>BALANCE!G28/BALANCE!G30</f>
        <v>0.9964879986385653</v>
      </c>
      <c r="E17" s="16"/>
      <c r="F17" s="7"/>
    </row>
    <row r="18" spans="1:6" x14ac:dyDescent="0.2">
      <c r="A18" s="8"/>
      <c r="B18" s="11"/>
      <c r="C18" s="103"/>
      <c r="D18" s="103"/>
      <c r="E18" s="16"/>
      <c r="F18" s="7"/>
    </row>
    <row r="19" spans="1:6" x14ac:dyDescent="0.2">
      <c r="A19" s="8"/>
      <c r="B19" s="42" t="s">
        <v>222</v>
      </c>
      <c r="C19" s="103"/>
      <c r="D19" s="103"/>
      <c r="E19" s="16"/>
      <c r="F19" s="7"/>
    </row>
    <row r="20" spans="1:6" x14ac:dyDescent="0.2">
      <c r="A20" s="8"/>
      <c r="B20" s="42" t="s">
        <v>223</v>
      </c>
      <c r="C20" s="103"/>
      <c r="D20" s="103"/>
      <c r="E20" s="16"/>
      <c r="F20" s="7"/>
    </row>
    <row r="21" spans="1:6" x14ac:dyDescent="0.2">
      <c r="A21" s="8"/>
      <c r="B21" s="42"/>
      <c r="C21" s="11"/>
      <c r="D21" s="11"/>
      <c r="E21" s="16"/>
      <c r="F21" s="7"/>
    </row>
    <row r="22" spans="1:6" x14ac:dyDescent="0.2">
      <c r="A22" s="8"/>
      <c r="B22" s="12"/>
      <c r="C22" s="12"/>
      <c r="D22" s="12"/>
      <c r="E22" s="16"/>
      <c r="F22" s="7"/>
    </row>
    <row r="23" spans="1:6" x14ac:dyDescent="0.2">
      <c r="A23" s="8"/>
      <c r="B23" s="63"/>
      <c r="C23" s="25"/>
      <c r="D23" s="44"/>
      <c r="E23" s="16"/>
      <c r="F23" s="7"/>
    </row>
    <row r="24" spans="1:6" x14ac:dyDescent="0.2">
      <c r="A24" s="8"/>
      <c r="B24" s="45" t="s">
        <v>225</v>
      </c>
      <c r="C24" s="58" t="s">
        <v>226</v>
      </c>
      <c r="D24" s="64" t="s">
        <v>228</v>
      </c>
      <c r="E24" s="16"/>
      <c r="F24" s="7"/>
    </row>
    <row r="25" spans="1:6" ht="38.25" x14ac:dyDescent="0.2">
      <c r="A25" s="8"/>
      <c r="B25" s="45" t="s">
        <v>224</v>
      </c>
      <c r="C25" s="58" t="s">
        <v>227</v>
      </c>
      <c r="D25" s="65" t="s">
        <v>229</v>
      </c>
      <c r="E25" s="16"/>
      <c r="F25" s="7"/>
    </row>
    <row r="26" spans="1:6" x14ac:dyDescent="0.2">
      <c r="A26" s="8"/>
      <c r="B26" s="46"/>
      <c r="C26" s="1"/>
      <c r="D26" s="66"/>
      <c r="E26" s="16"/>
      <c r="F26" s="7"/>
    </row>
    <row r="27" spans="1:6" x14ac:dyDescent="0.2">
      <c r="A27" s="9"/>
      <c r="B27" s="1"/>
      <c r="C27" s="1"/>
      <c r="D27" s="1"/>
      <c r="E27" s="1"/>
      <c r="F27" s="10"/>
    </row>
    <row r="30" spans="1:6" ht="47.25" customHeight="1" x14ac:dyDescent="0.2"/>
    <row r="31" spans="1:6" x14ac:dyDescent="0.2">
      <c r="B31" s="181" t="s">
        <v>361</v>
      </c>
      <c r="C31" s="122"/>
      <c r="D31" s="122"/>
    </row>
    <row r="32" spans="1:6" x14ac:dyDescent="0.2">
      <c r="B32" s="181" t="s">
        <v>362</v>
      </c>
      <c r="C32" s="122"/>
      <c r="D32" s="122"/>
    </row>
    <row r="37" spans="2:4" ht="15" customHeight="1" x14ac:dyDescent="0.2">
      <c r="B37" s="130"/>
      <c r="C37" s="198"/>
      <c r="D37" s="122"/>
    </row>
    <row r="38" spans="2:4" x14ac:dyDescent="0.2">
      <c r="B38" s="130"/>
      <c r="C38" s="198"/>
      <c r="D38" s="122"/>
    </row>
  </sheetData>
  <mergeCells count="6">
    <mergeCell ref="B7:F7"/>
    <mergeCell ref="B9:F9"/>
    <mergeCell ref="B10:F10"/>
    <mergeCell ref="C12:D12"/>
    <mergeCell ref="B2:E2"/>
    <mergeCell ref="B3:E3"/>
  </mergeCells>
  <printOptions horizontalCentered="1"/>
  <pageMargins left="0.51181102362204722" right="0.51181102362204722" top="1.7322834645669292" bottom="0.74803149606299213" header="0.31496062992125984" footer="0.31496062992125984"/>
  <pageSetup paperSize="5" scale="75" orientation="portrait" verticalDpi="300" r:id="rId1"/>
  <headerFooter>
    <oddHeader>&amp;L&amp;G</oddHeader>
  </headerFooter>
  <legacyDrawingHF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Kq3Hi4CDvxYT9MtmU2lgJXZVU/DPyrgRkpGs8sakGXY=</DigestValue>
    </Reference>
    <Reference Type="http://www.w3.org/2000/09/xmldsig#Object" URI="#idOfficeObject">
      <DigestMethod Algorithm="http://www.w3.org/2001/04/xmlenc#sha256"/>
      <DigestValue>PY8qD77FOOrHCsmbspCI97NNVk6utrAv4RlBMcioWAY=</DigestValue>
    </Reference>
    <Reference Type="http://uri.etsi.org/01903#SignedProperties" URI="#idSignedProperties">
      <Transforms>
        <Transform Algorithm="http://www.w3.org/TR/2001/REC-xml-c14n-20010315"/>
      </Transforms>
      <DigestMethod Algorithm="http://www.w3.org/2001/04/xmlenc#sha256"/>
      <DigestValue>DQ3ecMt425VbPyd3BOeydYIf7vCUNzS/9tJudmToLQg=</DigestValue>
    </Reference>
    <Reference Type="http://www.w3.org/2000/09/xmldsig#Object" URI="#idValidSigLnImg">
      <DigestMethod Algorithm="http://www.w3.org/2001/04/xmlenc#sha256"/>
      <DigestValue>2GzzkuZwnkqHBnJ79Uh6uQJWRnK7ALEIh5S5jwZ16ns=</DigestValue>
    </Reference>
    <Reference Type="http://www.w3.org/2000/09/xmldsig#Object" URI="#idInvalidSigLnImg">
      <DigestMethod Algorithm="http://www.w3.org/2001/04/xmlenc#sha256"/>
      <DigestValue>g1uA1nw2exOD7/8462HFk1mCnp1KkupmTtYh3++GBy8=</DigestValue>
    </Reference>
  </SignedInfo>
  <SignatureValue>WmB4qinasdXJFSElTYAI6/ao7/vVrjCj0fU+reiTnY0uJPQEtH2L9jWhdqHRxvLF7RoKGWhvRGRg
SooUQSXFGrxea9M1kk9nv7+8oRpoCyuUphBF+6OlN3m+JaYE8SF9Pygw35UtniMWNCBBOhj+1B2j
B3WBYaxvirKXnEEC1MBYp3oKlPq1Z7we/y80b8AKsehv2a1RTFe7CTrSyo4Tm0HM+J8So4I5KNdF
N1uKxtQrAmNb29le0EDrUlkPaErAl+3Y06pUGoDCVn8GGODU0jOzn9qlezEmgrfjXIGZ9+3BEAUr
zTcmlbApUWtPQqVlFgv2a6V+qvghKGT4Uiqvfg==</SignatureValue>
  <KeyInfo>
    <X509Data>
      <X509Certificate>MIIH/DCCBeSgAwIBAgIIFpcqJmNcGuUwDQYJKoZIhvcNAQELBQAwWzEXMBUGA1UEBRMOUlVDIDgwMDUwMTcyLTExGjAYBgNVBAMTEUNBLURPQ1VNRU5UQSBTLkEuMRcwFQYDVQQKEw5ET0NVTUVOVEEgUy5BLjELMAkGA1UEBhMCUFkwHhcNMTkwMTMwMjAzMzM2WhcNMjEwMTI5MjA0MzM2WjCBnjELMAkGA1UEBhMCUFkxFDASBgNVBAQMC1NBTFVNIFBJUkVTMREwDwYDVQQFEwhDSTgyNjUwMjEWMBQGA1UEKgwNRURHQVIgRVNURUJBTjEXMBUGA1UECgwOUEVSU09OQSBGSVNJQ0ExETAPBgNVBAsMCEZJUk1BIEYyMSIwIAYDVQQDDBlFREdBUiBFU1RFQkFOIFNBTFVNIFBJUkVTMIIBIjANBgkqhkiG9w0BAQEFAAOCAQ8AMIIBCgKCAQEA0edCF1iIDnulHtYdX8kLMm90izma4wXzdW39oOemXWWzw7pp00vA7JW5787AqzHOR7Mxkpz2Rt79Wdkb2uu8g4aDAyVPJFrxACcdNVz7nG/tAwVuXqJl1xMWWZOw4C/Fu78R81t/Z5eRAxZrAcigUjB5EoDkUfK0sKFSMmSwM7CyTQZdnRsxYo+PC2U8Buwt0zaCJvbNwuATNAD85MrcupoUn/UauTQPrkgrakB0TBQd7Mgf4MQ3Y7/t2b+QS+DIts7z5dR/XBwfuDIEU/Qtff3V3IG6lri3oF0lg+cB1vG5mHoK/X5Yk3wIC9jHkoRvVOJ3CVLMKOeWLwimdHRrPwIDAQABo4IDfjCCA3owDAYDVR0TAQH/BAIwADAOBgNVHQ8BAf8EBAMCBeAwKgYDVR0lAQH/BCAwHgYIKwYBBQUHAwEGCCsGAQUFBwMCBggrBgEFBQcDBDAdBgNVHQ4EFgQUytm+0UDn2EqcMQC9FR81J4x6tj8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ZXNhbHVtQHNhbHVtLXdlbno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47voJe4K5kilPSvgJkUiD0WWe5wxfjHF/SrxIXU+6Jaj+Ige/gjolyI0lvOuRx0k3qC9YF2PSrlGAxeLpBgR+KmK/JLn3rJzkD08j7W66S/MSbI6B87xg6DukvKT22G7oRUX8gwv1BjgjdPTg/bBoKgMss14ZbDI3C/nht+bBs0JhTcM146BPRlNq8ovhLZtN7q76wffbwOVSJ7gHfwYxVCKUquxLQgmqSthpUKbOPgpUTq+9TrU1+SjRtSlwFOq+FkH4EDTHlFgcfcpwWFNUKKGx4RuYnnOjrFMP56E6YEk7x6R63NczDx/ZJ89kfNImhF2FMlomewXjRmAggms76djUuBCD/8jXwzeyi081UB6Gnycw7dZCaCwbHYfmYd4gsugif9/47hsKW9if/PC5WXjot5MfLODRdTwUMZa8+mIHe8b2JPaB/Wt/KtdRroR5uz0NAn/KVNrla03OF1Im9R2IkMZREwKvSgon8ufFm7+4rG20WKRQ1XJu2sR1Ol6Z8zMlTdKWGG1EgoI3ggipNl8cT4eHODExgc8HOIL6Mdt3pCTDrkj7goGCjxpVjwee3KvJ8cgDSWdVZGTGgIuX8BxGr+O4wSQUhvKmtCmD5d8STLHUVpNN8fNw3VjGVD1PSoaDEHLVm9urocvedW0quHimh9Erz1zfZwFp9fXq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yFJ987oA4w7S/c/DIWnJciSLHjsAh0WoveowuKhYIsY=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WYlGN7yMnyEg5XSMv/mbfxdfPOEUSs7QfXNkswDyuoY=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drawing1.xml?ContentType=application/vnd.openxmlformats-officedocument.drawing+xml">
        <DigestMethod Algorithm="http://www.w3.org/2001/04/xmlenc#sha256"/>
        <DigestValue>Mv/4JYwWKPkSBYBBE9RB+JWuW3i6OiydwusoNskrkeE=</DigestValue>
      </Reference>
      <Reference URI="/xl/drawings/drawing2.xml?ContentType=application/vnd.openxmlformats-officedocument.drawing+xml">
        <DigestMethod Algorithm="http://www.w3.org/2001/04/xmlenc#sha256"/>
        <DigestValue>OoQ/gRoB/reuAOHjHqFIaCZUSP7RPX3BOeC1cw+GDts=</DigestValue>
      </Reference>
      <Reference URI="/xl/drawings/drawing3.xml?ContentType=application/vnd.openxmlformats-officedocument.drawing+xml">
        <DigestMethod Algorithm="http://www.w3.org/2001/04/xmlenc#sha256"/>
        <DigestValue>8EuvrXJNOndETrImXDsFUUQomZ/g1NwBHTZK2HEdQoQ=</DigestValue>
      </Reference>
      <Reference URI="/xl/drawings/vmlDrawing1.vml?ContentType=application/vnd.openxmlformats-officedocument.vmlDrawing">
        <DigestMethod Algorithm="http://www.w3.org/2001/04/xmlenc#sha256"/>
        <DigestValue>BtRg2xuDgEmYJkZgCEtU9eTzKKZzpX1vFVcC9e0Hgt0=</DigestValue>
      </Reference>
      <Reference URI="/xl/drawings/vmlDrawing10.vml?ContentType=application/vnd.openxmlformats-officedocument.vmlDrawing">
        <DigestMethod Algorithm="http://www.w3.org/2001/04/xmlenc#sha256"/>
        <DigestValue>2sWQoFkH7peR5wuPeCbR5qCpdzHZCZwQ5WK5GrcGl5s=</DigestValue>
      </Reference>
      <Reference URI="/xl/drawings/vmlDrawing11.vml?ContentType=application/vnd.openxmlformats-officedocument.vmlDrawing">
        <DigestMethod Algorithm="http://www.w3.org/2001/04/xmlenc#sha256"/>
        <DigestValue>/S91BSMzJPtnu7/oPFL896CS4H5DjYataShN5y5DAys=</DigestValue>
      </Reference>
      <Reference URI="/xl/drawings/vmlDrawing12.vml?ContentType=application/vnd.openxmlformats-officedocument.vmlDrawing">
        <DigestMethod Algorithm="http://www.w3.org/2001/04/xmlenc#sha256"/>
        <DigestValue>KXvfq7VtPxb9LKkr7Q6hjP5Kci2EFQRZNLGc3nzhnWI=</DigestValue>
      </Reference>
      <Reference URI="/xl/drawings/vmlDrawing13.vml?ContentType=application/vnd.openxmlformats-officedocument.vmlDrawing">
        <DigestMethod Algorithm="http://www.w3.org/2001/04/xmlenc#sha256"/>
        <DigestValue>//Jf6/36YzbT59uXAj2MfrKbQaQprCG/88m0ibs8STo=</DigestValue>
      </Reference>
      <Reference URI="/xl/drawings/vmlDrawing14.vml?ContentType=application/vnd.openxmlformats-officedocument.vmlDrawing">
        <DigestMethod Algorithm="http://www.w3.org/2001/04/xmlenc#sha256"/>
        <DigestValue>BLRnIsb6GnIVi1Sz/k4Y+Uv7GFxUZZWv7S71FObGsjs=</DigestValue>
      </Reference>
      <Reference URI="/xl/drawings/vmlDrawing15.vml?ContentType=application/vnd.openxmlformats-officedocument.vmlDrawing">
        <DigestMethod Algorithm="http://www.w3.org/2001/04/xmlenc#sha256"/>
        <DigestValue>gy8OJ3I/xJ9qrgHVGTcgwe0N+jEkxNI5ky1t17f1Yqc=</DigestValue>
      </Reference>
      <Reference URI="/xl/drawings/vmlDrawing2.vml?ContentType=application/vnd.openxmlformats-officedocument.vmlDrawing">
        <DigestMethod Algorithm="http://www.w3.org/2001/04/xmlenc#sha256"/>
        <DigestValue>d7CLoDjch9cXdT4/uDLj4KapD1u85fjdBDs6I4IgaFM=</DigestValue>
      </Reference>
      <Reference URI="/xl/drawings/vmlDrawing3.vml?ContentType=application/vnd.openxmlformats-officedocument.vmlDrawing">
        <DigestMethod Algorithm="http://www.w3.org/2001/04/xmlenc#sha256"/>
        <DigestValue>OSlMe7ldrU9Vu2OgHwKtBhEqsSm6KROCxFw2qwJbrWs=</DigestValue>
      </Reference>
      <Reference URI="/xl/drawings/vmlDrawing4.vml?ContentType=application/vnd.openxmlformats-officedocument.vmlDrawing">
        <DigestMethod Algorithm="http://www.w3.org/2001/04/xmlenc#sha256"/>
        <DigestValue>41YN/5W/+uYbOXOWDJmPGiKie4Ecjlu4/LGeO7Dn5cQ=</DigestValue>
      </Reference>
      <Reference URI="/xl/drawings/vmlDrawing5.vml?ContentType=application/vnd.openxmlformats-officedocument.vmlDrawing">
        <DigestMethod Algorithm="http://www.w3.org/2001/04/xmlenc#sha256"/>
        <DigestValue>5RTwChPNS6COBRpXs6/hR+FLLVidoZ9JL4UzixQcGls=</DigestValue>
      </Reference>
      <Reference URI="/xl/drawings/vmlDrawing6.vml?ContentType=application/vnd.openxmlformats-officedocument.vmlDrawing">
        <DigestMethod Algorithm="http://www.w3.org/2001/04/xmlenc#sha256"/>
        <DigestValue>S998XzmIqkAn4PKjUX4rf8+o1HPJN2ai60AG2LPR7+c=</DigestValue>
      </Reference>
      <Reference URI="/xl/drawings/vmlDrawing7.vml?ContentType=application/vnd.openxmlformats-officedocument.vmlDrawing">
        <DigestMethod Algorithm="http://www.w3.org/2001/04/xmlenc#sha256"/>
        <DigestValue>ZHbVzqBwr0SrGLELFKgx1NfgkbbfNN1reWgHlq+1cpU=</DigestValue>
      </Reference>
      <Reference URI="/xl/drawings/vmlDrawing8.vml?ContentType=application/vnd.openxmlformats-officedocument.vmlDrawing">
        <DigestMethod Algorithm="http://www.w3.org/2001/04/xmlenc#sha256"/>
        <DigestValue>1ysqxHnqCqonQYZGwj4U8QYkNgpHAnkWeg5hInu+Xvw=</DigestValue>
      </Reference>
      <Reference URI="/xl/drawings/vmlDrawing9.vml?ContentType=application/vnd.openxmlformats-officedocument.vmlDrawing">
        <DigestMethod Algorithm="http://www.w3.org/2001/04/xmlenc#sha256"/>
        <DigestValue>HpH6i53DL+OexqRVzDZCwu1aDmSy3QH77Xwlop+20xc=</DigestValue>
      </Reference>
      <Reference URI="/xl/media/image1.emf?ContentType=image/x-emf">
        <DigestMethod Algorithm="http://www.w3.org/2001/04/xmlenc#sha256"/>
        <DigestValue>MP4oqEKsJR1wdPzI2ZhaPXqATwhoHsfNUBId8QlgNwM=</DigestValue>
      </Reference>
      <Reference URI="/xl/media/image2.emf?ContentType=image/x-emf">
        <DigestMethod Algorithm="http://www.w3.org/2001/04/xmlenc#sha256"/>
        <DigestValue>YZJasIWDdN9e0iz9I6E/0p695/izAsilmNBO5dVlm6I=</DigestValue>
      </Reference>
      <Reference URI="/xl/media/image3.emf?ContentType=image/x-emf">
        <DigestMethod Algorithm="http://www.w3.org/2001/04/xmlenc#sha256"/>
        <DigestValue>DbIC5P0DhSOxEhFX1hX5TOAVcV0AfHq+TvuOQcgHpZ4=</DigestValue>
      </Reference>
      <Reference URI="/xl/media/image4.png?ContentType=image/png">
        <DigestMethod Algorithm="http://www.w3.org/2001/04/xmlenc#sha256"/>
        <DigestValue>2YTN06Ul0/9FmEW0ZDhFYceCySUwtvnmsx2yPvCY1Es=</DigestValue>
      </Reference>
      <Reference URI="/xl/media/image5.emf?ContentType=image/x-emf">
        <DigestMethod Algorithm="http://www.w3.org/2001/04/xmlenc#sha256"/>
        <DigestValue>tQFeEOeAT4i8tZnsEtmjQ+0D01bmfzyim4fga/BGf/A=</DigestValue>
      </Reference>
      <Reference URI="/xl/media/image6.emf?ContentType=image/x-emf">
        <DigestMethod Algorithm="http://www.w3.org/2001/04/xmlenc#sha256"/>
        <DigestValue>cjY9zwlUVS4YbRBZhPCLmDBhgiGAGfsE+gxMqUZfVTk=</DigestValue>
      </Reference>
      <Reference URI="/xl/media/image7.emf?ContentType=image/x-emf">
        <DigestMethod Algorithm="http://www.w3.org/2001/04/xmlenc#sha256"/>
        <DigestValue>YoboV/ulEfnnopdRlwYQx7b0wbSwQ8VqtmpnpheQ/Dg=</DigestValue>
      </Reference>
      <Reference URI="/xl/media/image8.jpeg?ContentType=image/jpeg">
        <DigestMethod Algorithm="http://www.w3.org/2001/04/xmlenc#sha256"/>
        <DigestValue>Nfb2CW1SI4hIXN0l/VhmzGREzYi0rMcnrLDCDgV5Gow=</DigestValue>
      </Reference>
      <Reference URI="/xl/printerSettings/printerSettings1.bin?ContentType=application/vnd.openxmlformats-officedocument.spreadsheetml.printerSettings">
        <DigestMethod Algorithm="http://www.w3.org/2001/04/xmlenc#sha256"/>
        <DigestValue>v0X0iF9ccHG+5lvydZfwHVkr1i8FlV4DN2cRUCCohcM=</DigestValue>
      </Reference>
      <Reference URI="/xl/printerSettings/printerSettings10.bin?ContentType=application/vnd.openxmlformats-officedocument.spreadsheetml.printerSettings">
        <DigestMethod Algorithm="http://www.w3.org/2001/04/xmlenc#sha256"/>
        <DigestValue>T1G45w26DnLftn/ud65vZiJDyJ16WEaZAfoWCYHQVow=</DigestValue>
      </Reference>
      <Reference URI="/xl/printerSettings/printerSettings11.bin?ContentType=application/vnd.openxmlformats-officedocument.spreadsheetml.printerSettings">
        <DigestMethod Algorithm="http://www.w3.org/2001/04/xmlenc#sha256"/>
        <DigestValue>9CVtUe7svkMXvzrQ/kNY2+n9Tyt+dRsQGWnAEg4YPqI=</DigestValue>
      </Reference>
      <Reference URI="/xl/printerSettings/printerSettings12.bin?ContentType=application/vnd.openxmlformats-officedocument.spreadsheetml.printerSettings">
        <DigestMethod Algorithm="http://www.w3.org/2001/04/xmlenc#sha256"/>
        <DigestValue>Dmtccrh+shCl9lEMdyLPC1vONE7J15xRalIyKLednHo=</DigestValue>
      </Reference>
      <Reference URI="/xl/printerSettings/printerSettings13.bin?ContentType=application/vnd.openxmlformats-officedocument.spreadsheetml.printerSettings">
        <DigestMethod Algorithm="http://www.w3.org/2001/04/xmlenc#sha256"/>
        <DigestValue>Dmtccrh+shCl9lEMdyLPC1vONE7J15xRalIyKLednHo=</DigestValue>
      </Reference>
      <Reference URI="/xl/printerSettings/printerSettings14.bin?ContentType=application/vnd.openxmlformats-officedocument.spreadsheetml.printerSettings">
        <DigestMethod Algorithm="http://www.w3.org/2001/04/xmlenc#sha256"/>
        <DigestValue>Dmtccrh+shCl9lEMdyLPC1vONE7J15xRalIyKLednHo=</DigestValue>
      </Reference>
      <Reference URI="/xl/printerSettings/printerSettings15.bin?ContentType=application/vnd.openxmlformats-officedocument.spreadsheetml.printerSettings">
        <DigestMethod Algorithm="http://www.w3.org/2001/04/xmlenc#sha256"/>
        <DigestValue>9CVtUe7svkMXvzrQ/kNY2+n9Tyt+dRsQGWnAEg4YPqI=</DigestValue>
      </Reference>
      <Reference URI="/xl/printerSettings/printerSettings2.bin?ContentType=application/vnd.openxmlformats-officedocument.spreadsheetml.printerSettings">
        <DigestMethod Algorithm="http://www.w3.org/2001/04/xmlenc#sha256"/>
        <DigestValue>T1G45w26DnLftn/ud65vZiJDyJ16WEaZAfoWCYHQVow=</DigestValue>
      </Reference>
      <Reference URI="/xl/printerSettings/printerSettings3.bin?ContentType=application/vnd.openxmlformats-officedocument.spreadsheetml.printerSettings">
        <DigestMethod Algorithm="http://www.w3.org/2001/04/xmlenc#sha256"/>
        <DigestValue>9CVtUe7svkMXvzrQ/kNY2+n9Tyt+dRsQGWnAEg4YPqI=</DigestValue>
      </Reference>
      <Reference URI="/xl/printerSettings/printerSettings4.bin?ContentType=application/vnd.openxmlformats-officedocument.spreadsheetml.printerSettings">
        <DigestMethod Algorithm="http://www.w3.org/2001/04/xmlenc#sha256"/>
        <DigestValue>T1G45w26DnLftn/ud65vZiJDyJ16WEaZAfoWCYHQVow=</DigestValue>
      </Reference>
      <Reference URI="/xl/printerSettings/printerSettings5.bin?ContentType=application/vnd.openxmlformats-officedocument.spreadsheetml.printerSettings">
        <DigestMethod Algorithm="http://www.w3.org/2001/04/xmlenc#sha256"/>
        <DigestValue>9CVtUe7svkMXvzrQ/kNY2+n9Tyt+dRsQGWnAEg4YPqI=</DigestValue>
      </Reference>
      <Reference URI="/xl/printerSettings/printerSettings6.bin?ContentType=application/vnd.openxmlformats-officedocument.spreadsheetml.printerSettings">
        <DigestMethod Algorithm="http://www.w3.org/2001/04/xmlenc#sha256"/>
        <DigestValue>SiaGlv6MF2whmhIEGBhboMpcnMNmOH/SFNer12WGrfM=</DigestValue>
      </Reference>
      <Reference URI="/xl/printerSettings/printerSettings7.bin?ContentType=application/vnd.openxmlformats-officedocument.spreadsheetml.printerSettings">
        <DigestMethod Algorithm="http://www.w3.org/2001/04/xmlenc#sha256"/>
        <DigestValue>T1G45w26DnLftn/ud65vZiJDyJ16WEaZAfoWCYHQVow=</DigestValue>
      </Reference>
      <Reference URI="/xl/printerSettings/printerSettings8.bin?ContentType=application/vnd.openxmlformats-officedocument.spreadsheetml.printerSettings">
        <DigestMethod Algorithm="http://www.w3.org/2001/04/xmlenc#sha256"/>
        <DigestValue>AgjnhYwRIZ5rYgi5PG0bNP+ORZEITL2kLxJ+fOp8/YY=</DigestValue>
      </Reference>
      <Reference URI="/xl/printerSettings/printerSettings9.bin?ContentType=application/vnd.openxmlformats-officedocument.spreadsheetml.printerSettings">
        <DigestMethod Algorithm="http://www.w3.org/2001/04/xmlenc#sha256"/>
        <DigestValue>AgjnhYwRIZ5rYgi5PG0bNP+ORZEITL2kLxJ+fOp8/YY=</DigestValue>
      </Reference>
      <Reference URI="/xl/sharedStrings.xml?ContentType=application/vnd.openxmlformats-officedocument.spreadsheetml.sharedStrings+xml">
        <DigestMethod Algorithm="http://www.w3.org/2001/04/xmlenc#sha256"/>
        <DigestValue>OY9+xHTZVyMfPy5OTPIsTl+FgTOdDdkqJxBZ2JlUK8s=</DigestValue>
      </Reference>
      <Reference URI="/xl/styles.xml?ContentType=application/vnd.openxmlformats-officedocument.spreadsheetml.styles+xml">
        <DigestMethod Algorithm="http://www.w3.org/2001/04/xmlenc#sha256"/>
        <DigestValue>F38f14mOysveL3GrsZ1simXJKTIRcWlMuvPxj5qyaEw=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0N45qCcdlwULOdqS8aTR8W121eRRib973/9HkmPCbT0=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IFfMBtUPxeFyP+R9JzUKT+CGBoXgXNHDl5ire980ypw=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dQHyShYF/e/yrxosJ2HPiuXOcqi3jcgVcRLughHKaKo=</DigestValue>
      </Reference>
      <Reference URI="/xl/worksheets/sheet10.xml?ContentType=application/vnd.openxmlformats-officedocument.spreadsheetml.worksheet+xml">
        <DigestMethod Algorithm="http://www.w3.org/2001/04/xmlenc#sha256"/>
        <DigestValue>WwLadONpHQt5ykaAx4l/YVmbtt9nwAixIV/kJnLvq/o=</DigestValue>
      </Reference>
      <Reference URI="/xl/worksheets/sheet11.xml?ContentType=application/vnd.openxmlformats-officedocument.spreadsheetml.worksheet+xml">
        <DigestMethod Algorithm="http://www.w3.org/2001/04/xmlenc#sha256"/>
        <DigestValue>qJqdnklg8b249EmKl053zJmLZiqJAyZCyV2ZuxDKC0E=</DigestValue>
      </Reference>
      <Reference URI="/xl/worksheets/sheet12.xml?ContentType=application/vnd.openxmlformats-officedocument.spreadsheetml.worksheet+xml">
        <DigestMethod Algorithm="http://www.w3.org/2001/04/xmlenc#sha256"/>
        <DigestValue>dt47q4qT1pHOfqJwROIO1Wa3zUhu/6AUUTh+U12hPbY=</DigestValue>
      </Reference>
      <Reference URI="/xl/worksheets/sheet13.xml?ContentType=application/vnd.openxmlformats-officedocument.spreadsheetml.worksheet+xml">
        <DigestMethod Algorithm="http://www.w3.org/2001/04/xmlenc#sha256"/>
        <DigestValue>d1nmDa7gt+2W6yJclhHFT505bGM+KwROLEhsgUnhLKM=</DigestValue>
      </Reference>
      <Reference URI="/xl/worksheets/sheet14.xml?ContentType=application/vnd.openxmlformats-officedocument.spreadsheetml.worksheet+xml">
        <DigestMethod Algorithm="http://www.w3.org/2001/04/xmlenc#sha256"/>
        <DigestValue>0L/glngHTRmxdwHFutWgXH9aFDgQ8Oz6V6WZllnO4Ws=</DigestValue>
      </Reference>
      <Reference URI="/xl/worksheets/sheet15.xml?ContentType=application/vnd.openxmlformats-officedocument.spreadsheetml.worksheet+xml">
        <DigestMethod Algorithm="http://www.w3.org/2001/04/xmlenc#sha256"/>
        <DigestValue>uTPAw3L5Q74/r3jYvT/Kr8oPiMuNoyzylPNjPBjh5l4=</DigestValue>
      </Reference>
      <Reference URI="/xl/worksheets/sheet2.xml?ContentType=application/vnd.openxmlformats-officedocument.spreadsheetml.worksheet+xml">
        <DigestMethod Algorithm="http://www.w3.org/2001/04/xmlenc#sha256"/>
        <DigestValue>NkFFEw8+in2CVpkg07JI8/V2Qiu8cuQ3zSHl+WcIneI=</DigestValue>
      </Reference>
      <Reference URI="/xl/worksheets/sheet3.xml?ContentType=application/vnd.openxmlformats-officedocument.spreadsheetml.worksheet+xml">
        <DigestMethod Algorithm="http://www.w3.org/2001/04/xmlenc#sha256"/>
        <DigestValue>pfuJL5UNXrPLSHISBRg1ETRR1OP43MXaclwnaGkYVis=</DigestValue>
      </Reference>
      <Reference URI="/xl/worksheets/sheet4.xml?ContentType=application/vnd.openxmlformats-officedocument.spreadsheetml.worksheet+xml">
        <DigestMethod Algorithm="http://www.w3.org/2001/04/xmlenc#sha256"/>
        <DigestValue>t1BgurRpAfv3DnUKSYD63IF52XqlOgst4+St1SI/5hU=</DigestValue>
      </Reference>
      <Reference URI="/xl/worksheets/sheet5.xml?ContentType=application/vnd.openxmlformats-officedocument.spreadsheetml.worksheet+xml">
        <DigestMethod Algorithm="http://www.w3.org/2001/04/xmlenc#sha256"/>
        <DigestValue>qqFigoqUxZXyO9SFZIucILyhyp8s6oaHmPgFbyl6K7w=</DigestValue>
      </Reference>
      <Reference URI="/xl/worksheets/sheet6.xml?ContentType=application/vnd.openxmlformats-officedocument.spreadsheetml.worksheet+xml">
        <DigestMethod Algorithm="http://www.w3.org/2001/04/xmlenc#sha256"/>
        <DigestValue>I3GdnWiiEAKjR4IwbbmiENozwmoJLO/+tej6Xqm2yTg=</DigestValue>
      </Reference>
      <Reference URI="/xl/worksheets/sheet7.xml?ContentType=application/vnd.openxmlformats-officedocument.spreadsheetml.worksheet+xml">
        <DigestMethod Algorithm="http://www.w3.org/2001/04/xmlenc#sha256"/>
        <DigestValue>/0TO+aRHPm3TYq13AOjjS0QJy7wD1OYtfe1Gx+AYBUk=</DigestValue>
      </Reference>
      <Reference URI="/xl/worksheets/sheet8.xml?ContentType=application/vnd.openxmlformats-officedocument.spreadsheetml.worksheet+xml">
        <DigestMethod Algorithm="http://www.w3.org/2001/04/xmlenc#sha256"/>
        <DigestValue>HAkVHzW9poGYvcwSSYW10eZNTLy2cuWFJ+WX4hmqO0U=</DigestValue>
      </Reference>
      <Reference URI="/xl/worksheets/sheet9.xml?ContentType=application/vnd.openxmlformats-officedocument.spreadsheetml.worksheet+xml">
        <DigestMethod Algorithm="http://www.w3.org/2001/04/xmlenc#sha256"/>
        <DigestValue>OhQYDwBp3EMT+iqcccsaVXP7B+BBKHXO3UvNb37sdrE=</DigestValue>
      </Reference>
    </Manifest>
    <SignatureProperties>
      <SignatureProperty Id="idSignatureTime" Target="#idPackageSignature">
        <mdssi:SignatureTime xmlns:mdssi="http://schemas.openxmlformats.org/package/2006/digital-signature">
          <mdssi:Format>YYYY-MM-DDThh:mm:ssTZD</mdssi:Format>
          <mdssi:Value>2020-06-25T21:12:18Z</mdssi:Value>
        </mdssi:SignatureTime>
      </SignatureProperty>
    </SignatureProperties>
  </Object>
  <Object Id="idOfficeObject">
    <SignatureProperties>
      <SignatureProperty Id="idOfficeV1Details" Target="#idPackageSignature">
        <SignatureInfoV1 xmlns="http://schemas.microsoft.com/office/2006/digsig">
          <SetupID>{3D526BD4-0BB2-459A-BE6D-698B84343CD9}</SetupID>
          <SignatureText>Edgar Salum Pires</SignatureText>
          <SignatureImage/>
          <SignatureComments/>
          <WindowsVersion>10.0</WindowsVersion>
          <OfficeVersion>16.0.12827/20</OfficeVersion>
          <ApplicationVersion>16.0.12827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2020-06-25T21:12:18Z</xd:SigningTime>
          <xd:SigningCertificate>
            <xd:Cert>
              <xd:CertDigest>
                <DigestMethod Algorithm="http://www.w3.org/2001/04/xmlenc#sha256"/>
                <DigestValue>YZekwGKhp523rVOtThvTdX0fi/mJmx893iUMKn0xl/g=</DigestValue>
              </xd:CertDigest>
              <xd:IssuerSerial>
                <X509IssuerName>C=PY, O=DOCUMENTA S.A., CN=CA-DOCUMENTA S.A., SERIALNUMBER=RUC 80050172-1</X509IssuerName>
                <X509SerialNumber>1627816134681828069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4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B4zv9/AABNawF9/38AACBCeM7/fwAAvMxrff9/AADYFAAAAAAAAEAAAMD/fwAAAAB4zv9/AAAJbgF9/38AAAQAAAAAAAAAIEJ4zv9/AABorTKavgAAALzMa33/fwAASAAAAP9/AAC8zGt9/38AAMgjjX3/fwAAQNFrfQAAAAABAAAAAAAAAKr1a33/fwAAAAB4zv9/AAAAAAAAAAAAAAAAAAC+AAAAIRS9y/9/AAAAAAAAAAAAABAdAAAAAAAAsDF/SOEBAACIrzKavgAAAAAAAAAAAAAAAAAAAAAAAAAAAAAAAAAAAAAAAAAAAAAA6a4ymr4AAAB8XgF9ZHYACAAAAAAlAAAADAAAAAEAAAAYAAAADAAAAAAAAAASAAAADAAAAAEAAAAeAAAAGAAAAPUAAAAFAAAAMgEAABYAAAAlAAAADAAAAAEAAABUAAAAhAAAAPYAAAAFAAAAMAEAABUAAAABAAAAVVWPQYX2jkH2AAAABQAAAAkAAABMAAAAAAAAAAAAAAAAAAAA//////////9gAAAAMgA1AC8ANgAvADIAMAAyADA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Boy9TL/38AAAAAAAAAAAAASJ7gy/9/AAAAAAAAAAAAAAAAAAAAAAAAGDUxmr4AAAAwAAAAAAAAAAAAAAAAAAAAAAAAAAAAAAD6urzsYSsAAAYAAAD/fwAAYAwAAAAAAAApAIoCAAAAALAxf0jhAQAAYDYxmgAAAAAAOTGavgAAAAcAAAAAAAAAAAAAAAAAAACcNTGavgAAANk1MZq+AAAAIRS9y/9/AADwuq1a4QEAADZMwMsAAAAAQwvm79NNAADwuq1a4QEAAJw1MZq+AAAABwAAAAAAAAAAAAAAAAAAAAAAAAAAAAAAAAAAAAAAAAAC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Ye8Za4QEAAGjL1Mv/fwAAmHvGWuEBAABInuDL/38AAAAAAAAAAAAAAAAAAAAAAAD+/////////wIAAAAAAAAAAAAAAAAAAAAAAAAAAAAAAHq6vOxhKwAAAgAAAAAAAACIR950/38AAOD///8AAAAAsDF/SOEBAAD4NTGaAAAAAAAAAAAAAAAABgAAAAAAAAAAAAAAAAAAABw1MZq+AAAAWTUxmr4AAAAhFL3L/38AAAQAVwIAAAAAMAAAAAAAAABaN5XPUVQAAKj53nT/fwAAHDUxmr4AAAAGAAAA/38AAAAAAAAAAAAAAAAAAAAAAAAAAAAAAAAAAC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CB7xlrhAQAAaMvUy/9/AAAge8Za4QEAAEie4Mv/fwAAAAAAAAAAAAAAAAAAAAAAAAAAAAAAAKA/AAAAAAAAoD8AAAAAAAAAAAAAAAAAAAAAOru87GErAACjR2N0AAAAAAAAAADhAQAA7P///wAAAACwMX9I4QEAALg2MZoAAAAAAAAAAAAAAAAJAAAAAAAAAAAAAAAAAAAA3DUxmr4AAAAZNjGavgAAACEUvcv/fwAAAAAAAOEBAAAAAAAAAAAAAJo3lc9RVAAAMOb7WuEBAADcNTGavgAAAAkAAAD/fwAAAAAAAAAAAAAAAAAAAAAAAAAAAAAAAAAAIAAAAGR2AAgAAAAAJQAAAAwAAAAEAAAAGAAAAAwAAAAAAAAAEgAAAAwAAAABAAAAHgAAABgAAAAwAAAAOwAAAM4AAABXAAAAJQAAAAwAAAAEAAAAVAAAALQAAAAxAAAAOwAAAMwAAABWAAAAAQAAAFVVj0GF9o5BMQAAADsAAAARAAAATAAAAAAAAAAAAAAAAAAAAP//////////cAAAAEUAZABnAGEAcgAgAFMAYQBsAHUAbQAgAFAAaQByAGUAcwAAAAoAAAAMAAAADAAAAAoAAAAHAAAABQAAAAsAAAAKAAAABQAAAAsAAAARAAAABQAAAAsAAAAFAAAABwAAAAo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QAAABxAAAAAQAAAFVVj0GF9o5BDwAAAGEAAAAQAAAATAAAAAAAAAAAAAAAAAAAAP//////////bAAAAEEAcgBxAC4AIABFAGQAZwBhAHIAIABTAGEAbAB1AG0ACAAAAAUAAAAIAAAAAwAAAAQAAAAHAAAACAAAAAgAAAAHAAAABQAAAAQAAAAHAAAABwAAAAMAAAAHAAAAC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GF9o5BDwAAAHYAAAATAAAATAAAAAAAAAAAAAAAAAAAAP//////////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8AAAAAACUAAAAMAAAABQAAAEwAAABkAAAADgAAAIsAAAATAQAAmwAAAA4AAACLAAAABgEAABEAAAAhAPAAAAAAAAAAAAAAAIA/AAAAAAAAAAAAAIA/AAAAAAAAAAAAAAAAAAAAAAAAAAAAAAAAAAAAAAAAAAAlAAAADAAAAAAAAIAoAAAADAAAAAUAAAAlAAAADAAAAAEAAAAYAAAADAAAAAAAAAASAAAADAAAAAEAAAAWAAAADAAAAAAAAABUAAAAMAEAAA8AAACLAAAAEgEAAJsAAAABAAAAVVWPQYX2jk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Object>
  <Object Id="idInvalidSigLnImg">AQAAAGwAAAAAAAAAAAAAAD8BAACfAAAAAAAAAAAAAABmFgAALAsAACBFTUYAAAEAY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HjO/38AAE1rAX3/fwAAIEJ4zv9/AAC8zGt9/38AANgUAAAAAAAAQAAAwP9/AAAAAHjO/38AAAluAX3/fwAABAAAAAAAAAAgQnjO/38AAGitMpq+AAAAvMxrff9/AABIAAAA/38AALzMa33/fwAAyCONff9/AABA0Wt9AAAAAAEAAAAAAAAAqvVrff9/AAAAAHjO/38AAAAAAAAAAAAAAAAAAL4AAAAhFL3L/38AAAAAAAAAAAAAEB0AAAAAAACwMX9I4QEAAIivMpq+AAAAAAAAAAAAAAAAAAAAAAAAAAAAAAAAAAAAAAAAAAAAAADprjKavgAAAHxeAX1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JAAAAAQAAAGjL1Mv/fwAAAAAAAAAAAABInuDL/38AAAAAAAAAAAAAAAAAAAAAAAAYNTGavgAAADAAAAAAAAAAAAAAAAAAAAAAAAAAAAAAAPq6vOxhKwAABgAAAP9/AABgDAAAAAAAACkAigIAAAAAsDF/SOEBAABgNjGaAAAAAAA5MZq+AAAABwAAAAAAAAAAAAAAAAAAAJw1MZq+AAAA2TUxmr4AAAAhFL3L/38AAPC6rVrhAQAANkzAywAAAABDC+bv000AAPC6rVrhAQAAnDUxmr4AAAAHAAAAAAAAAAAAAAAAAAAAAAAAAAAAAAAAAAAAAAAAAAI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Jh7xlrhAQAAaMvUy/9/AACYe8Za4QEAAEie4Mv/fwAAAAAAAAAAAAAAAAAAAAAAAP7/////////AgAAAAAAAAAAAAAAAAAAAAAAAAAAAAAAerq87GErAAACAAAAAAAAAIhH3nT/fwAA4P///wAAAACwMX9I4QEAAPg1MZoAAAAAAAAAAAAAAAAGAAAAAAAAAAAAAAAAAAAAHDUxmr4AAABZNTGavgAAACEUvcv/fwAABABXAgAAAAAwAAAAAAAAAFo3lc9RVAAAqPnedP9/AAAcNTGavgAAAAYAAAD/fwAAAAAAAAAAAAAAAAAAAAAAAAAAAAAAAAAAI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QAAAFYAAAAwAAAAOwAAAJ4AAAAcAAAAIQDwAAAAAAAAAAAAAACAPwAAAAAAAAAAAACAPwAAAAAAAAAAAAAAAAAAAAAAAAAAAAAAAAAAAAAAAAAAJQAAAAwAAAAAAACAKAAAAAwAAAAEAAAAUgAAAHABAAAEAAAA7P///wAAAAAAAAAAAAAAAJABAAAAAAABAAAAAHMAZQBnAG8AZQAgAHUAaQAAAAAAAAAAAAAAAAAAAAAAAAAAAAAAAAAAAAAAAAAAAAAAAAAAAAAAAAAAAAAAAAAAAAAAIHvGWuEBAABoy9TL/38AACB7xlrhAQAASJ7gy/9/AAAAAAAAAAAAAAAAAAAAAAAAAAAAAAAAoD8AAAAAAACgPwAAAAAAAAAAAAAAAAAAAAA6u7zsYSsAAKNHY3QAAAAAAAAAAOEBAADs////AAAAALAxf0jhAQAAuDYxmgAAAAAAAAAAAAAAAAkAAAAAAAAAAAAAAAAAAADcNTGavgAAABk2MZq+AAAAIRS9y/9/AAAAAAAA4QEAAAAAAAAAAAAAmjeVz1FUAAAw5vta4QEAANw1MZq+AAAACQAAAP9/AAAAAAAAAAAAAAAAAAAAAAAAAAAAAAAAAAAgAAAAZHYACAAAAAAlAAAADAAAAAQAAAAYAAAADAAAAAAAAAASAAAADAAAAAEAAAAeAAAAGAAAADAAAAA7AAAAzgAAAFcAAAAlAAAADAAAAAQAAABUAAAAtAAAADEAAAA7AAAAzAAAAFYAAAABAAAAVVWPQYX2jkExAAAAOwAAABEAAABMAAAAAAAAAAAAAAAAAAAA//////////9wAAAARQBkAGcAYQByACAAUwBhAGwAdQBtACAAUABpAHIAZQBzAAAACgAAAAwAAAAMAAAACgAAAAcAAAAFAAAACwAAAAoAAAAFAAAACwAAABEAAAAFAAAACwAAAAUAAAAHAAAACg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dAAAAHEAAAABAAAAVVWPQYX2jkEPAAAAYQAAABAAAABMAAAAAAAAAAAAAAAAAAAA//////////9sAAAAQQByAHEALgAgAEUAZABnAGEAcgAgAFMAYQBsAHUAbQAIAAAABQAAAAgAAAADAAAABAAAAAcAAAAIAAAACAAAAAcAAAAFAAAABAAAAAcAAAAHAAAAAwAAAAcAAAAL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hQAAAIYAAAABAAAAVVWPQYX2jkEPAAAAdg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hfaO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uV5bVr9FsoJyCGfX8KNKBOYIocK4zxIkqymIdspLjYQ=</DigestValue>
    </Reference>
    <Reference Type="http://www.w3.org/2000/09/xmldsig#Object" URI="#idOfficeObject">
      <DigestMethod Algorithm="http://www.w3.org/2001/04/xmlenc#sha256"/>
      <DigestValue>dwlTyJD/AJxyhK7JEgxg6n8m5atY5HR/wfYgsDydXsg=</DigestValue>
    </Reference>
    <Reference Type="http://uri.etsi.org/01903#SignedProperties" URI="#idSignedProperties">
      <Transforms>
        <Transform Algorithm="http://www.w3.org/TR/2001/REC-xml-c14n-20010315"/>
      </Transforms>
      <DigestMethod Algorithm="http://www.w3.org/2001/04/xmlenc#sha256"/>
      <DigestValue>u5qBeI88XT4ehzzuynFNpgLlqrmwwI6vIe5CMaOahfM=</DigestValue>
    </Reference>
    <Reference Type="http://www.w3.org/2000/09/xmldsig#Object" URI="#idValidSigLnImg">
      <DigestMethod Algorithm="http://www.w3.org/2001/04/xmlenc#sha256"/>
      <DigestValue>pzCkz+BAn7aLES0sCeGKBRoYnnl5Ty6ZkwjfZ8vRQww=</DigestValue>
    </Reference>
    <Reference Type="http://www.w3.org/2000/09/xmldsig#Object" URI="#idInvalidSigLnImg">
      <DigestMethod Algorithm="http://www.w3.org/2001/04/xmlenc#sha256"/>
      <DigestValue>7+SeHUpXG7KZdZSjm1gtKQyVptU2fAuseHVFcHGcNVE=</DigestValue>
    </Reference>
  </SignedInfo>
  <SignatureValue>SQuQPcbSITKSnVBEtWQIgDiIwSPQXbqhOHa6vZAwVh+VNPHBJvBHQlbHSviAT6B0VeVEsy3zZm9b
xVQ3yMmbZi5wl7n62ttcHpt0zukkfHofaVAvwtDwPpvULjtaa6c1kZ8JyR66E8sqcaLi3ergqoET
080wde6p90mFR3rr+fljh5cwmTnk5gmtK7jnsrq+Pc5i2bi9mzh0wdghCNXmJvgtEPDNDt3hjvnA
5qHoNDGJHccHwYJPNvV6Mvuz52YBMSDNF0tp0+ASRkZ3Fifqd2ll+D6mq/GElzEdcsZatJPhoelR
iJ4JJ2Zhg2l1SsCMJ/Ht8uc7g5QbD0tHOmQo2w==</SignatureValue>
  <KeyInfo>
    <X509Data>
      <X509Certificate>MIIICTCCBfGgAwIBAgIIT5tiJCLxBaQwDQYJKoZIhvcNAQELBQAwWzEXMBUGA1UEBRMOUlVDIDgwMDUwMTcyLTExGjAYBgNVBAMTEUNBLURPQ1VNRU5UQSBTLkEuMRcwFQYDVQQKEw5ET0NVTUVOVEEgUy5BLjELMAkGA1UEBhMCUFkwHhcNMTkwNTA2MTMzMDUwWhcNMjEwNTA1MTM0MDUwWjCBrTELMAkGA1UEBhMCUFkxGjAYBgNVBAQMEUFDRVZFRE8gREUgTklDT1JBMRIwEAYDVQQFEwlDSTI4NjIyNDIxFzAVBgNVBCoMDk1BUklBIFZFUk9OSUNBMRcwFQYDVQQKDA5QRVJTT05BIEZJU0lDQTERMA8GA1UECwwIRklSTUEgRjIxKTAnBgNVBAMMIE1BUklBIFZFUk9OSUNBIEFDRVZFRE8gREUgTklDT1JBMIIBIjANBgkqhkiG9w0BAQEFAAOCAQ8AMIIBCgKCAQEAtI7j7lPXEbl7rbK8C7vVfsgVVG1I8fEjltT4hbNevfwdjWpXRkqsbk1qnUxn4RX53GUJACCFTU/hrunXjN/c/Dsq1zb4fjTmEGnozJ3LXZStSb20wsaue6b7wJoOrRs+ISsEjb2QStxATPDCVFJIFps9JaYDvyHFaw27ewKMsX/Qfc6Vont0Ns+iVjv95MxCSzz7ySQYPGEe6uGDRmuvgLA+79Nhdw8zIPmE4jsRIG5wLAWvgVY/lyXs7hS8QE5ecoKVxiVE851mBZpWHdcBxAk+aidZ3Dw6N7WsUI2Ij06V+fEZuk6T9hfklkYcNuoFSov66rhfg9CK5ATHA9iV9QIDAQABo4IDfDCCA3gwDAYDVR0TAQH/BAIwADAOBgNVHQ8BAf8EBAMCBeAwKgYDVR0lAQH/BCAwHgYIKwYBBQUHAwEGCCsGAQUFBwMCBggrBgEFBQcDBDAdBgNVHQ4EFgQUSmtoymIp45wWcppQOOEIGFLvsko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bmljb3JhLnZlcm9r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Ustqqh1ZfJKI1qE0ZxPL8sQUbV+L4G44GkVpG8Z99Hn5WMSJ10KIYiprYySANlbE2QhESHdHnv2bSLt4Fi0nC9uN2AaW8c/Cw7fAHnRpb9PLOeAiw+YYyB1KUYgky54wKUm4Ph7v/a1aQYAI8aitsl38yt6bg2FBNExipDNLOm/e4HyCJAjpEeVkUwo66zDDoXb65OlXg5bDQ0HwvvK9kUUqgBlndF18D/3R+GQVhEnKrQb7otRq2w62yb3l+TKWYQABxyhPJU2xZfUJpOwuz/V/rLaNaFGbokxBd7uz/haIHYdIh80KHr5q/lGi0L0jnI23zGIaw9/u717Vk6H4x17Vo8jLgRyow/eJkq9zvytshMDbBBzVq2MC4X/BRfkXo5xRPEwGQxLlFAsoG6rNwFEBe03//9gqV5GUrGPZVviZMsKHX0+W0hjysbRv950uHWEh+GqdVUjLAaAnc6eupQtVaJIvXuue81LAjEn8jT7X+Lj5uMG1Q7Vm+45JhuaJ5+Z+CDNVPPhF99eNqj8ZnQRV1eyvBSKCIy0c6iTc0nvqxxPEk+cWGQNyQZwvdjDzzmMlk+FB5TEv8dgRsz1KCzbRmL1b2fiU4yBDytTfqKfEW3F+xMyAvA6zP28z0qnw2FRk5cFdvWZpN+U8Gz/M6mmWUNysLqQAyVhTMAF8U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yFJ987oA4w7S/c/DIWnJciSLHjsAh0WoveowuKhYIsY=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WYlGN7yMnyEg5XSMv/mbfxdfPOEUSs7QfXNkswDyuoY=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drawing1.xml?ContentType=application/vnd.openxmlformats-officedocument.drawing+xml">
        <DigestMethod Algorithm="http://www.w3.org/2001/04/xmlenc#sha256"/>
        <DigestValue>Mv/4JYwWKPkSBYBBE9RB+JWuW3i6OiydwusoNskrkeE=</DigestValue>
      </Reference>
      <Reference URI="/xl/drawings/drawing2.xml?ContentType=application/vnd.openxmlformats-officedocument.drawing+xml">
        <DigestMethod Algorithm="http://www.w3.org/2001/04/xmlenc#sha256"/>
        <DigestValue>OoQ/gRoB/reuAOHjHqFIaCZUSP7RPX3BOeC1cw+GDts=</DigestValue>
      </Reference>
      <Reference URI="/xl/drawings/drawing3.xml?ContentType=application/vnd.openxmlformats-officedocument.drawing+xml">
        <DigestMethod Algorithm="http://www.w3.org/2001/04/xmlenc#sha256"/>
        <DigestValue>8EuvrXJNOndETrImXDsFUUQomZ/g1NwBHTZK2HEdQoQ=</DigestValue>
      </Reference>
      <Reference URI="/xl/drawings/vmlDrawing1.vml?ContentType=application/vnd.openxmlformats-officedocument.vmlDrawing">
        <DigestMethod Algorithm="http://www.w3.org/2001/04/xmlenc#sha256"/>
        <DigestValue>BtRg2xuDgEmYJkZgCEtU9eTzKKZzpX1vFVcC9e0Hgt0=</DigestValue>
      </Reference>
      <Reference URI="/xl/drawings/vmlDrawing10.vml?ContentType=application/vnd.openxmlformats-officedocument.vmlDrawing">
        <DigestMethod Algorithm="http://www.w3.org/2001/04/xmlenc#sha256"/>
        <DigestValue>2sWQoFkH7peR5wuPeCbR5qCpdzHZCZwQ5WK5GrcGl5s=</DigestValue>
      </Reference>
      <Reference URI="/xl/drawings/vmlDrawing11.vml?ContentType=application/vnd.openxmlformats-officedocument.vmlDrawing">
        <DigestMethod Algorithm="http://www.w3.org/2001/04/xmlenc#sha256"/>
        <DigestValue>/S91BSMzJPtnu7/oPFL896CS4H5DjYataShN5y5DAys=</DigestValue>
      </Reference>
      <Reference URI="/xl/drawings/vmlDrawing12.vml?ContentType=application/vnd.openxmlformats-officedocument.vmlDrawing">
        <DigestMethod Algorithm="http://www.w3.org/2001/04/xmlenc#sha256"/>
        <DigestValue>KXvfq7VtPxb9LKkr7Q6hjP5Kci2EFQRZNLGc3nzhnWI=</DigestValue>
      </Reference>
      <Reference URI="/xl/drawings/vmlDrawing13.vml?ContentType=application/vnd.openxmlformats-officedocument.vmlDrawing">
        <DigestMethod Algorithm="http://www.w3.org/2001/04/xmlenc#sha256"/>
        <DigestValue>//Jf6/36YzbT59uXAj2MfrKbQaQprCG/88m0ibs8STo=</DigestValue>
      </Reference>
      <Reference URI="/xl/drawings/vmlDrawing14.vml?ContentType=application/vnd.openxmlformats-officedocument.vmlDrawing">
        <DigestMethod Algorithm="http://www.w3.org/2001/04/xmlenc#sha256"/>
        <DigestValue>BLRnIsb6GnIVi1Sz/k4Y+Uv7GFxUZZWv7S71FObGsjs=</DigestValue>
      </Reference>
      <Reference URI="/xl/drawings/vmlDrawing15.vml?ContentType=application/vnd.openxmlformats-officedocument.vmlDrawing">
        <DigestMethod Algorithm="http://www.w3.org/2001/04/xmlenc#sha256"/>
        <DigestValue>gy8OJ3I/xJ9qrgHVGTcgwe0N+jEkxNI5ky1t17f1Yqc=</DigestValue>
      </Reference>
      <Reference URI="/xl/drawings/vmlDrawing2.vml?ContentType=application/vnd.openxmlformats-officedocument.vmlDrawing">
        <DigestMethod Algorithm="http://www.w3.org/2001/04/xmlenc#sha256"/>
        <DigestValue>d7CLoDjch9cXdT4/uDLj4KapD1u85fjdBDs6I4IgaFM=</DigestValue>
      </Reference>
      <Reference URI="/xl/drawings/vmlDrawing3.vml?ContentType=application/vnd.openxmlformats-officedocument.vmlDrawing">
        <DigestMethod Algorithm="http://www.w3.org/2001/04/xmlenc#sha256"/>
        <DigestValue>OSlMe7ldrU9Vu2OgHwKtBhEqsSm6KROCxFw2qwJbrWs=</DigestValue>
      </Reference>
      <Reference URI="/xl/drawings/vmlDrawing4.vml?ContentType=application/vnd.openxmlformats-officedocument.vmlDrawing">
        <DigestMethod Algorithm="http://www.w3.org/2001/04/xmlenc#sha256"/>
        <DigestValue>41YN/5W/+uYbOXOWDJmPGiKie4Ecjlu4/LGeO7Dn5cQ=</DigestValue>
      </Reference>
      <Reference URI="/xl/drawings/vmlDrawing5.vml?ContentType=application/vnd.openxmlformats-officedocument.vmlDrawing">
        <DigestMethod Algorithm="http://www.w3.org/2001/04/xmlenc#sha256"/>
        <DigestValue>5RTwChPNS6COBRpXs6/hR+FLLVidoZ9JL4UzixQcGls=</DigestValue>
      </Reference>
      <Reference URI="/xl/drawings/vmlDrawing6.vml?ContentType=application/vnd.openxmlformats-officedocument.vmlDrawing">
        <DigestMethod Algorithm="http://www.w3.org/2001/04/xmlenc#sha256"/>
        <DigestValue>S998XzmIqkAn4PKjUX4rf8+o1HPJN2ai60AG2LPR7+c=</DigestValue>
      </Reference>
      <Reference URI="/xl/drawings/vmlDrawing7.vml?ContentType=application/vnd.openxmlformats-officedocument.vmlDrawing">
        <DigestMethod Algorithm="http://www.w3.org/2001/04/xmlenc#sha256"/>
        <DigestValue>ZHbVzqBwr0SrGLELFKgx1NfgkbbfNN1reWgHlq+1cpU=</DigestValue>
      </Reference>
      <Reference URI="/xl/drawings/vmlDrawing8.vml?ContentType=application/vnd.openxmlformats-officedocument.vmlDrawing">
        <DigestMethod Algorithm="http://www.w3.org/2001/04/xmlenc#sha256"/>
        <DigestValue>1ysqxHnqCqonQYZGwj4U8QYkNgpHAnkWeg5hInu+Xvw=</DigestValue>
      </Reference>
      <Reference URI="/xl/drawings/vmlDrawing9.vml?ContentType=application/vnd.openxmlformats-officedocument.vmlDrawing">
        <DigestMethod Algorithm="http://www.w3.org/2001/04/xmlenc#sha256"/>
        <DigestValue>HpH6i53DL+OexqRVzDZCwu1aDmSy3QH77Xwlop+20xc=</DigestValue>
      </Reference>
      <Reference URI="/xl/media/image1.emf?ContentType=image/x-emf">
        <DigestMethod Algorithm="http://www.w3.org/2001/04/xmlenc#sha256"/>
        <DigestValue>MP4oqEKsJR1wdPzI2ZhaPXqATwhoHsfNUBId8QlgNwM=</DigestValue>
      </Reference>
      <Reference URI="/xl/media/image2.emf?ContentType=image/x-emf">
        <DigestMethod Algorithm="http://www.w3.org/2001/04/xmlenc#sha256"/>
        <DigestValue>YZJasIWDdN9e0iz9I6E/0p695/izAsilmNBO5dVlm6I=</DigestValue>
      </Reference>
      <Reference URI="/xl/media/image3.emf?ContentType=image/x-emf">
        <DigestMethod Algorithm="http://www.w3.org/2001/04/xmlenc#sha256"/>
        <DigestValue>DbIC5P0DhSOxEhFX1hX5TOAVcV0AfHq+TvuOQcgHpZ4=</DigestValue>
      </Reference>
      <Reference URI="/xl/media/image4.png?ContentType=image/png">
        <DigestMethod Algorithm="http://www.w3.org/2001/04/xmlenc#sha256"/>
        <DigestValue>2YTN06Ul0/9FmEW0ZDhFYceCySUwtvnmsx2yPvCY1Es=</DigestValue>
      </Reference>
      <Reference URI="/xl/media/image5.emf?ContentType=image/x-emf">
        <DigestMethod Algorithm="http://www.w3.org/2001/04/xmlenc#sha256"/>
        <DigestValue>tQFeEOeAT4i8tZnsEtmjQ+0D01bmfzyim4fga/BGf/A=</DigestValue>
      </Reference>
      <Reference URI="/xl/media/image6.emf?ContentType=image/x-emf">
        <DigestMethod Algorithm="http://www.w3.org/2001/04/xmlenc#sha256"/>
        <DigestValue>cjY9zwlUVS4YbRBZhPCLmDBhgiGAGfsE+gxMqUZfVTk=</DigestValue>
      </Reference>
      <Reference URI="/xl/media/image7.emf?ContentType=image/x-emf">
        <DigestMethod Algorithm="http://www.w3.org/2001/04/xmlenc#sha256"/>
        <DigestValue>YoboV/ulEfnnopdRlwYQx7b0wbSwQ8VqtmpnpheQ/Dg=</DigestValue>
      </Reference>
      <Reference URI="/xl/media/image8.jpeg?ContentType=image/jpeg">
        <DigestMethod Algorithm="http://www.w3.org/2001/04/xmlenc#sha256"/>
        <DigestValue>Nfb2CW1SI4hIXN0l/VhmzGREzYi0rMcnrLDCDgV5Gow=</DigestValue>
      </Reference>
      <Reference URI="/xl/printerSettings/printerSettings1.bin?ContentType=application/vnd.openxmlformats-officedocument.spreadsheetml.printerSettings">
        <DigestMethod Algorithm="http://www.w3.org/2001/04/xmlenc#sha256"/>
        <DigestValue>v0X0iF9ccHG+5lvydZfwHVkr1i8FlV4DN2cRUCCohcM=</DigestValue>
      </Reference>
      <Reference URI="/xl/printerSettings/printerSettings10.bin?ContentType=application/vnd.openxmlformats-officedocument.spreadsheetml.printerSettings">
        <DigestMethod Algorithm="http://www.w3.org/2001/04/xmlenc#sha256"/>
        <DigestValue>T1G45w26DnLftn/ud65vZiJDyJ16WEaZAfoWCYHQVow=</DigestValue>
      </Reference>
      <Reference URI="/xl/printerSettings/printerSettings11.bin?ContentType=application/vnd.openxmlformats-officedocument.spreadsheetml.printerSettings">
        <DigestMethod Algorithm="http://www.w3.org/2001/04/xmlenc#sha256"/>
        <DigestValue>9CVtUe7svkMXvzrQ/kNY2+n9Tyt+dRsQGWnAEg4YPqI=</DigestValue>
      </Reference>
      <Reference URI="/xl/printerSettings/printerSettings12.bin?ContentType=application/vnd.openxmlformats-officedocument.spreadsheetml.printerSettings">
        <DigestMethod Algorithm="http://www.w3.org/2001/04/xmlenc#sha256"/>
        <DigestValue>Dmtccrh+shCl9lEMdyLPC1vONE7J15xRalIyKLednHo=</DigestValue>
      </Reference>
      <Reference URI="/xl/printerSettings/printerSettings13.bin?ContentType=application/vnd.openxmlformats-officedocument.spreadsheetml.printerSettings">
        <DigestMethod Algorithm="http://www.w3.org/2001/04/xmlenc#sha256"/>
        <DigestValue>Dmtccrh+shCl9lEMdyLPC1vONE7J15xRalIyKLednHo=</DigestValue>
      </Reference>
      <Reference URI="/xl/printerSettings/printerSettings14.bin?ContentType=application/vnd.openxmlformats-officedocument.spreadsheetml.printerSettings">
        <DigestMethod Algorithm="http://www.w3.org/2001/04/xmlenc#sha256"/>
        <DigestValue>Dmtccrh+shCl9lEMdyLPC1vONE7J15xRalIyKLednHo=</DigestValue>
      </Reference>
      <Reference URI="/xl/printerSettings/printerSettings15.bin?ContentType=application/vnd.openxmlformats-officedocument.spreadsheetml.printerSettings">
        <DigestMethod Algorithm="http://www.w3.org/2001/04/xmlenc#sha256"/>
        <DigestValue>9CVtUe7svkMXvzrQ/kNY2+n9Tyt+dRsQGWnAEg4YPqI=</DigestValue>
      </Reference>
      <Reference URI="/xl/printerSettings/printerSettings2.bin?ContentType=application/vnd.openxmlformats-officedocument.spreadsheetml.printerSettings">
        <DigestMethod Algorithm="http://www.w3.org/2001/04/xmlenc#sha256"/>
        <DigestValue>T1G45w26DnLftn/ud65vZiJDyJ16WEaZAfoWCYHQVow=</DigestValue>
      </Reference>
      <Reference URI="/xl/printerSettings/printerSettings3.bin?ContentType=application/vnd.openxmlformats-officedocument.spreadsheetml.printerSettings">
        <DigestMethod Algorithm="http://www.w3.org/2001/04/xmlenc#sha256"/>
        <DigestValue>9CVtUe7svkMXvzrQ/kNY2+n9Tyt+dRsQGWnAEg4YPqI=</DigestValue>
      </Reference>
      <Reference URI="/xl/printerSettings/printerSettings4.bin?ContentType=application/vnd.openxmlformats-officedocument.spreadsheetml.printerSettings">
        <DigestMethod Algorithm="http://www.w3.org/2001/04/xmlenc#sha256"/>
        <DigestValue>T1G45w26DnLftn/ud65vZiJDyJ16WEaZAfoWCYHQVow=</DigestValue>
      </Reference>
      <Reference URI="/xl/printerSettings/printerSettings5.bin?ContentType=application/vnd.openxmlformats-officedocument.spreadsheetml.printerSettings">
        <DigestMethod Algorithm="http://www.w3.org/2001/04/xmlenc#sha256"/>
        <DigestValue>9CVtUe7svkMXvzrQ/kNY2+n9Tyt+dRsQGWnAEg4YPqI=</DigestValue>
      </Reference>
      <Reference URI="/xl/printerSettings/printerSettings6.bin?ContentType=application/vnd.openxmlformats-officedocument.spreadsheetml.printerSettings">
        <DigestMethod Algorithm="http://www.w3.org/2001/04/xmlenc#sha256"/>
        <DigestValue>SiaGlv6MF2whmhIEGBhboMpcnMNmOH/SFNer12WGrfM=</DigestValue>
      </Reference>
      <Reference URI="/xl/printerSettings/printerSettings7.bin?ContentType=application/vnd.openxmlformats-officedocument.spreadsheetml.printerSettings">
        <DigestMethod Algorithm="http://www.w3.org/2001/04/xmlenc#sha256"/>
        <DigestValue>T1G45w26DnLftn/ud65vZiJDyJ16WEaZAfoWCYHQVow=</DigestValue>
      </Reference>
      <Reference URI="/xl/printerSettings/printerSettings8.bin?ContentType=application/vnd.openxmlformats-officedocument.spreadsheetml.printerSettings">
        <DigestMethod Algorithm="http://www.w3.org/2001/04/xmlenc#sha256"/>
        <DigestValue>AgjnhYwRIZ5rYgi5PG0bNP+ORZEITL2kLxJ+fOp8/YY=</DigestValue>
      </Reference>
      <Reference URI="/xl/printerSettings/printerSettings9.bin?ContentType=application/vnd.openxmlformats-officedocument.spreadsheetml.printerSettings">
        <DigestMethod Algorithm="http://www.w3.org/2001/04/xmlenc#sha256"/>
        <DigestValue>AgjnhYwRIZ5rYgi5PG0bNP+ORZEITL2kLxJ+fOp8/YY=</DigestValue>
      </Reference>
      <Reference URI="/xl/sharedStrings.xml?ContentType=application/vnd.openxmlformats-officedocument.spreadsheetml.sharedStrings+xml">
        <DigestMethod Algorithm="http://www.w3.org/2001/04/xmlenc#sha256"/>
        <DigestValue>OY9+xHTZVyMfPy5OTPIsTl+FgTOdDdkqJxBZ2JlUK8s=</DigestValue>
      </Reference>
      <Reference URI="/xl/styles.xml?ContentType=application/vnd.openxmlformats-officedocument.spreadsheetml.styles+xml">
        <DigestMethod Algorithm="http://www.w3.org/2001/04/xmlenc#sha256"/>
        <DigestValue>F38f14mOysveL3GrsZ1simXJKTIRcWlMuvPxj5qyaEw=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0N45qCcdlwULOdqS8aTR8W121eRRib973/9HkmPCbT0=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IFfMBtUPxeFyP+R9JzUKT+CGBoXgXNHDl5ire980ypw=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dQHyShYF/e/yrxosJ2HPiuXOcqi3jcgVcRLughHKaKo=</DigestValue>
      </Reference>
      <Reference URI="/xl/worksheets/sheet10.xml?ContentType=application/vnd.openxmlformats-officedocument.spreadsheetml.worksheet+xml">
        <DigestMethod Algorithm="http://www.w3.org/2001/04/xmlenc#sha256"/>
        <DigestValue>WwLadONpHQt5ykaAx4l/YVmbtt9nwAixIV/kJnLvq/o=</DigestValue>
      </Reference>
      <Reference URI="/xl/worksheets/sheet11.xml?ContentType=application/vnd.openxmlformats-officedocument.spreadsheetml.worksheet+xml">
        <DigestMethod Algorithm="http://www.w3.org/2001/04/xmlenc#sha256"/>
        <DigestValue>qJqdnklg8b249EmKl053zJmLZiqJAyZCyV2ZuxDKC0E=</DigestValue>
      </Reference>
      <Reference URI="/xl/worksheets/sheet12.xml?ContentType=application/vnd.openxmlformats-officedocument.spreadsheetml.worksheet+xml">
        <DigestMethod Algorithm="http://www.w3.org/2001/04/xmlenc#sha256"/>
        <DigestValue>dt47q4qT1pHOfqJwROIO1Wa3zUhu/6AUUTh+U12hPbY=</DigestValue>
      </Reference>
      <Reference URI="/xl/worksheets/sheet13.xml?ContentType=application/vnd.openxmlformats-officedocument.spreadsheetml.worksheet+xml">
        <DigestMethod Algorithm="http://www.w3.org/2001/04/xmlenc#sha256"/>
        <DigestValue>d1nmDa7gt+2W6yJclhHFT505bGM+KwROLEhsgUnhLKM=</DigestValue>
      </Reference>
      <Reference URI="/xl/worksheets/sheet14.xml?ContentType=application/vnd.openxmlformats-officedocument.spreadsheetml.worksheet+xml">
        <DigestMethod Algorithm="http://www.w3.org/2001/04/xmlenc#sha256"/>
        <DigestValue>0L/glngHTRmxdwHFutWgXH9aFDgQ8Oz6V6WZllnO4Ws=</DigestValue>
      </Reference>
      <Reference URI="/xl/worksheets/sheet15.xml?ContentType=application/vnd.openxmlformats-officedocument.spreadsheetml.worksheet+xml">
        <DigestMethod Algorithm="http://www.w3.org/2001/04/xmlenc#sha256"/>
        <DigestValue>uTPAw3L5Q74/r3jYvT/Kr8oPiMuNoyzylPNjPBjh5l4=</DigestValue>
      </Reference>
      <Reference URI="/xl/worksheets/sheet2.xml?ContentType=application/vnd.openxmlformats-officedocument.spreadsheetml.worksheet+xml">
        <DigestMethod Algorithm="http://www.w3.org/2001/04/xmlenc#sha256"/>
        <DigestValue>NkFFEw8+in2CVpkg07JI8/V2Qiu8cuQ3zSHl+WcIneI=</DigestValue>
      </Reference>
      <Reference URI="/xl/worksheets/sheet3.xml?ContentType=application/vnd.openxmlformats-officedocument.spreadsheetml.worksheet+xml">
        <DigestMethod Algorithm="http://www.w3.org/2001/04/xmlenc#sha256"/>
        <DigestValue>pfuJL5UNXrPLSHISBRg1ETRR1OP43MXaclwnaGkYVis=</DigestValue>
      </Reference>
      <Reference URI="/xl/worksheets/sheet4.xml?ContentType=application/vnd.openxmlformats-officedocument.spreadsheetml.worksheet+xml">
        <DigestMethod Algorithm="http://www.w3.org/2001/04/xmlenc#sha256"/>
        <DigestValue>t1BgurRpAfv3DnUKSYD63IF52XqlOgst4+St1SI/5hU=</DigestValue>
      </Reference>
      <Reference URI="/xl/worksheets/sheet5.xml?ContentType=application/vnd.openxmlformats-officedocument.spreadsheetml.worksheet+xml">
        <DigestMethod Algorithm="http://www.w3.org/2001/04/xmlenc#sha256"/>
        <DigestValue>qqFigoqUxZXyO9SFZIucILyhyp8s6oaHmPgFbyl6K7w=</DigestValue>
      </Reference>
      <Reference URI="/xl/worksheets/sheet6.xml?ContentType=application/vnd.openxmlformats-officedocument.spreadsheetml.worksheet+xml">
        <DigestMethod Algorithm="http://www.w3.org/2001/04/xmlenc#sha256"/>
        <DigestValue>I3GdnWiiEAKjR4IwbbmiENozwmoJLO/+tej6Xqm2yTg=</DigestValue>
      </Reference>
      <Reference URI="/xl/worksheets/sheet7.xml?ContentType=application/vnd.openxmlformats-officedocument.spreadsheetml.worksheet+xml">
        <DigestMethod Algorithm="http://www.w3.org/2001/04/xmlenc#sha256"/>
        <DigestValue>/0TO+aRHPm3TYq13AOjjS0QJy7wD1OYtfe1Gx+AYBUk=</DigestValue>
      </Reference>
      <Reference URI="/xl/worksheets/sheet8.xml?ContentType=application/vnd.openxmlformats-officedocument.spreadsheetml.worksheet+xml">
        <DigestMethod Algorithm="http://www.w3.org/2001/04/xmlenc#sha256"/>
        <DigestValue>HAkVHzW9poGYvcwSSYW10eZNTLy2cuWFJ+WX4hmqO0U=</DigestValue>
      </Reference>
      <Reference URI="/xl/worksheets/sheet9.xml?ContentType=application/vnd.openxmlformats-officedocument.spreadsheetml.worksheet+xml">
        <DigestMethod Algorithm="http://www.w3.org/2001/04/xmlenc#sha256"/>
        <DigestValue>OhQYDwBp3EMT+iqcccsaVXP7B+BBKHXO3UvNb37sdrE=</DigestValue>
      </Reference>
    </Manifest>
    <SignatureProperties>
      <SignatureProperty Id="idSignatureTime" Target="#idPackageSignature">
        <mdssi:SignatureTime xmlns:mdssi="http://schemas.openxmlformats.org/package/2006/digital-signature">
          <mdssi:Format>YYYY-MM-DDThh:mm:ssTZD</mdssi:Format>
          <mdssi:Value>2020-06-26T12:30:46Z</mdssi:Value>
        </mdssi:SignatureTime>
      </SignatureProperty>
    </SignatureProperties>
  </Object>
  <Object Id="idOfficeObject">
    <SignatureProperties>
      <SignatureProperty Id="idOfficeV1Details" Target="#idPackageSignature">
        <SignatureInfoV1 xmlns="http://schemas.microsoft.com/office/2006/digsig">
          <SetupID>{79F0CFAF-A91D-497C-A0CF-D11257623FAB}</SetupID>
          <SignatureText>Veronica Acevedo</SignatureText>
          <SignatureImage/>
          <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2020-06-26T12:30:46Z</xd:SigningTime>
          <xd:SigningCertificate>
            <xd:Cert>
              <xd:CertDigest>
                <DigestMethod Algorithm="http://www.w3.org/2001/04/xmlenc#sha256"/>
                <DigestValue>pcG+BqhbBh4fY2JZEemgBBC2XeAUQxbH6i8p/y+OSBs=</DigestValue>
              </xd:CertDigest>
              <xd:IssuerSerial>
                <X509IssuerName>C=PY, O=DOCUMENTA S.A., CN=CA-DOCUMENTA S.A., SERIALNUMBER=RUC 80050172-1</X509IssuerName>
                <X509SerialNumber>5736286457731024292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UBAAB/AAAAAAAAAAAAAAB5IgAA+g4AACBFTUYAAAEA+BsAAKoAAAAGAAAAAAAAAAAAAAAAAAAAVgUAAAADAACaAQAA5gAAAAAAAAAAAAAAAAAAAJBBBgBwggM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57/1/AABNa8Kq/X8AABBIee/9fwAAvMwsq/1/AADYFAAAAAAAAEAAAMD9fwAAAAB57/1/AAAJbsKq/X8AAAQAAAAAAAAAEEh57/1/AADIsRfQ1gAAALzMLKv9fwAASAAAAP1/AAC8zCyr/X8AAMgjTqv9fwAAQNEsqwAAAAABAAAAAAAAAKr1LKv9fwAAAAB57/1/AAAAAAAAAAAAAAAAAAAAAAAAAAAAAAAAAAAAAAAAAAAAAHALAAAAAAAA4OYGsGACAADosxfQ1gAAAAAAAAAAAAAAAAAAAAAAAAAAAAAAAAAAAAAAAAAAAAAASbMX0NYAAAB8XsKqZHYACAAAAAAlAAAADAAAAAEAAAAYAAAADAAAAAAAAAASAAAADAAAAAEAAAAeAAAAGAAAAMMAAAAEAAAA9wAAABEAAAAlAAAADAAAAAEAAABUAAAAhAAAAMQAAAAEAAAA9QAAABAAAAABAAAA/B3wQVWV70HEAAAABAAAAAkAAABMAAAAAAAAAAAAAAAAAAAA//////////9gAAAAMgA2AC8ANgAvADIAMAAyADAAAAAGAAAABgAAAAQAAAAGAAAABAAAAAYAAAAGAAAABgAAAAYAAABLAAAAQAAAADAAAAAFAAAAIAAAAAEAAAABAAAAEAAAAAAAAAAAAAAAJgEAAIAAAAAAAAAAAAAAACYBAACAAAAAUgAAAHABAAACAAAAEAAAAAcAAAAAAAAAAAAAALwCAAAAAAAAAQICIlMAeQBzAHQAZQBtAAAAPthVhv//gAAAAAAAAAB/AAAAAAAAAAAAAAAAAAAAZAEAAAAAAAAAAAAAAAAAAB7XAAAAAAAACQAAAAAAAADQtP+tYAIAAOBA+b1gAgAAfG3Cqv1/AAAAAAAAAAAAAAAAAAAAAAAASDkW0NYAAAA7SKYwAAAAAOBA+b1gAgAA4P///wAAAABgDAAAAAAAAODmBrBgAgAAKDoW0NYAAADEEQokAAAAAPAWCa5gAgAAAAAAAAAAAACJORbQ1gAAAAAAAAAAAAAAAAAAAGACAAD4AwAAAAAAAPgDAAAAAAAAAAAAAAAAAAAAAAAAAAAAALtJpjAAAAAAXwvpL0hMAADDAYoAAAAAAODmBrBgAgAAkDoW0NYAAAAAPhbQ1gAAAAcAAAAAAAAAAAAAAAAAAADMORb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iQWwYAIAACC1Rqr9fwAAsBdXqv1/AAB4F1eq/X8AAJAwY6r9fwAAgDRjqv1/AAD+/////////wIAAAAAAAAAQTgW0NYAAAAkzeGp/X8AAAIAAAAAAAAAAgAAAAAAAACIR1iq/X8AAEvRHJkptgAAILVGqv1/AACANGOqAAAAAAAA761gAgAAAAAAAAAAAADgQPm9YAIAALNXpu39fwAAAAAAAAAAAAAAAAAAAAAAAAAAAAAAAAAAO0imMAAAAADgQPm9YAIAAOD///8AAAAA4OYGsGACAAAoOhbQ1gAAAAAAAAAAAAAABgAAAAAAAAAAAAAAAAAAAEw5FtBkdgAIAAAAACUAAAAMAAAAAwAAABgAAAAMAAAAAAAAABIAAAAMAAAAAQAAABYAAAAMAAAACAAAAFQAAABUAAAACgAAACcAAAAeAAAASgAAAAEAAAD8HfBBVZXvQQoAAABLAAAAAQAAAEwAAAAEAAAACQAAACcAAAAgAAAASwAAAFAAAABYAJok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Y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P7/////////AAAAAAAAAAAAAAAAAAAwQAAAAAAIAAAAMEIW0NYAAAAAAAAAYAIAAAAAAAAAAIA/AAAAAAAAgD+oMWOq/X8AAKgxY6r9fwAA/v////////+jR92pAAAAAAAAAABgAgAAAAAAAAgAAAAwQhbQ1gAAACDT870AAAAAAAAAAAAAgD8AAAAAAAAAAADIFL5gAgAAs1em7f1/AAAAAAAAAAAAAAAAAAAAAAAAAAAAAAAAAAB7SaYwAAAAAADIFL5gAgAA8P///wAAAADg5gawYAIAAOg6FtDWAAAAAAAAAAAAAAAJAAAAAAAAAAAAAAAAAAAADDoW0GR2AAgAAAAAJQAAAAwAAAAEAAAAGAAAAAwAAAAAAAAAEgAAAAwAAAABAAAAHgAAABgAAAApAAAAMwAAAKcAAABIAAAAJQAAAAwAAAAEAAAAVAAAAKwAAAAqAAAAMwAAAKUAAABHAAAAAQAAAPwd8EFVle9BKgAAADMAAAAQAAAATAAAAAAAAAAAAAAAAAAAAP//////////bAAAAFYAZQByAG8AbgBpAGMAYQAgAEEAYwBlAHYAZQBkAG8ACgAAAAgAAAAGAAAACQAAAAkAAAAEAAAABwAAAAgAAAAEAAAACgAAAAcAAAAIAAAACAAAAAgAAAAJAAAACQAAAEsAAABAAAAAMAAAAAUAAAAgAAAAAQAAAAEAAAAQAAAAAAAAAAAAAAAmAQAAgAAAAAAAAAAAAAAAJgEAAIAAAAAlAAAADAAAAAIAAAAnAAAAGAAAAAUAAAAAAAAA////AAAAAAAlAAAADAAAAAUAAABMAAAAZAAAAAAAAABQAAAAJQEAAHwAAAAAAAAAUAAAACY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FAAAAXAAAAAEAAAD8HfBBVZXvQQoAAABQAAAAGAAAAEwAAAAAAAAAAAAAAAAAAAD//////////3wAAABMAGkAYwAuACAAVgBlAHIAbwBuAGkAYwBhACAAQQBjAGUAdgBlAGQAbwAgAE4ALgAFAAAAAwAAAAUAAAADAAAAAwAAAAcAAAAGAAAABAAAAAcAAAAHAAAAAwAAAAUAAAAGAAAAAwAAAAcAAAAFAAAABgAAAAUAAAAGAAAABwAAAAcAAAADAAAACAAAAAMAAABLAAAAQAAAADAAAAAFAAAAIAAAAAEAAAABAAAAEAAAAAAAAAAAAAAAJgEAAIAAAAAAAAAAAAAAACY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D8HfBBVZXvQQoAAABgAAAACQAAAEwAAAAAAAAAAAAAAAAAAAD//////////2AAAABDAG8AbgB0AGEAZABvAHIAYQDlkQcAAAAHAAAABwAAAAQAAAAGAAAABwAAAAcAAAAEAAAABgAAAEsAAABAAAAAMAAAAAUAAAAgAAAAAQAAAAEAAAAQAAAAAAAAAAAAAAAmAQAAgAAAAAAAAAAAAAAAJgEAAIAAAAAlAAAADAAAAAIAAAAnAAAAGAAAAAUAAAAAAAAA////AAAAAAAlAAAADAAAAAUAAABMAAAAZAAAAAkAAABwAAAAHAEAAHwAAAAJAAAAcAAAABQBAAANAAAAIQDwAAAAAAAAAAAAAACAPwAAAAAAAAAAAACAPwAAAAAAAAAAAAAAAAAAAAAAAAAAAAAAAAAAAAAAAAAAJQAAAAwAAAAAAACAKAAAAAwAAAAFAAAAJQAAAAwAAAABAAAAGAAAAAwAAAAAAAAAEgAAAAwAAAABAAAAFgAAAAwAAAAAAAAAVAAAAFwBAAAKAAAAcAAAABsBAAB8AAAAAQAAAPwd8EFVle9BCgAAAHAAAAAtAAAATAAAAAQAAAAJAAAAcAAAAB0BAAB9AAAAqAAAAEYAaQByAG0AYQBkAG8AIABwAG8AcgA6ACAATQBBAFIASQBBACAAVgBFAFIATwBOAEkAQwBBACAAQQBDAEUAVgBFAEQATwAgAEQARQAgAE4ASQBDAE8AUgBBAJweBgAAAAMAAAAEAAAACQAAAAYAAAAHAAAABwAAAAMAAAAHAAAABwAAAAQAAAADAAAAAwAAAAoAAAAHAAAABwAAAAMAAAAHAAAAAwAAAAcAAAAGAAAABwAAAAkAAAAIAAAAAwAAAAcAAAAHAAAAAwAAAAcAAAAHAAAABgAAAAcAAAAGAAAACAAAAAkAAAADAAAACAAAAAYAAAADAAAACAAAAAMAAAAHAAAACQAAAAcAAAAHAAAAFgAAAAwAAAAAAAAAJQAAAAwAAAACAAAADgAAABQAAAAAAAAAEAAAABQAAAA=</Object>
  <Object Id="idInvalidSigLnImg">AQAAAGwAAAAAAAAAAAAAACUBAAB/AAAAAAAAAAAAAAB5IgAA+g4AACBFTUYAAAEAaCEAALEAAAAGAAAAAAAAAAAAAAAAAAAAVgUAAAADAACaAQAA5gAAAAAAAAAAAAAAAAAAAJBBBgBwggM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57/1/AABNa8Kq/X8AABBIee/9fwAAvMwsq/1/AADYFAAAAAAAAEAAAMD9fwAAAAB57/1/AAAJbsKq/X8AAAQAAAAAAAAAEEh57/1/AADIsRfQ1gAAALzMLKv9fwAASAAAAP1/AAC8zCyr/X8AAMgjTqv9fwAAQNEsqwAAAAABAAAAAAAAAKr1LKv9fwAAAAB57/1/AAAAAAAAAAAAAAAAAAAAAAAAAAAAAAAAAAAAAAAAAAAAAHALAAAAAAAA4OYGsGACAADosxfQ1gAAAAAAAAAAAAAAAAAAAAAAAAAAAAAAAAAAAAAAAAAAAAAASbMX0NYAAAB8XsKq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JgEAAIAAAAAAAAAAAAAAACYBAACAAAAAUgAAAHABAAACAAAAEAAAAAcAAAAAAAAAAAAAALwCAAAAAAAAAQICIlMAeQBzAHQAZQBtAAAAPthVhv//gAAAAAAAAAB/AAAAAAAAAAAAAAAAAAAAZAEAAAAAAAAAAAAAAAAAAB7XAAAAAAAACQAAAAAAAADQtP+tYAIAAOBA+b1gAgAAfG3Cqv1/AAAAAAAAAAAAAAAAAAAAAAAASDkW0NYAAAA7SKYwAAAAAOBA+b1gAgAA4P///wAAAABgDAAAAAAAAODmBrBgAgAAKDoW0NYAAADEEQokAAAAAPAWCa5gAgAAAAAAAAAAAACJORbQ1gAAAAAAAAAAAAAAAAAAAGACAAD4AwAAAAAAAPgDAAAAAAAAAAAAAAAAAAAAAAAAAAAAALtJpjAAAAAAXwvpL0hMAADDAYoAAAAAAODmBrBgAgAAkDoW0NYAAAAAPhbQ1gAAAAcAAAAAAAAAAAAAAAAAAADMORb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iQWwYAIAACC1Rqr9fwAAsBdXqv1/AAB4F1eq/X8AAJAwY6r9fwAAgDRjqv1/AAD+/////////wIAAAAAAAAAQTgW0NYAAAAkzeGp/X8AAAIAAAAAAAAAAgAAAAAAAACIR1iq/X8AAEvRHJkptgAAILVGqv1/AACANGOqAAAAAAAA761gAgAAAAAAAAAAAADgQPm9YAIAALNXpu39fwAAAAAAAAAAAAAAAAAAAAAAAAAAAAAAAAAAO0imMAAAAADgQPm9YAIAAOD///8AAAAA4OYGsGACAAAoOhbQ1gAAAAAAAAAAAAAABgAAAAAAAAAAAAAAAAAAAEw5Ft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Y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P7/////////AAAAAAAAAAAAAAAAAAAwQAAAAAAIAAAAMEIW0NYAAAAAAAAAYAIAAAAAAAAAAIA/AAAAAAAAgD+oMWOq/X8AAKgxY6r9fwAA/v////////+jR92pAAAAAAAAAABgAgAAAAAAAAgAAAAwQhbQ1gAAACDT870AAAAAAAAAAAAAgD8AAAAAAAAAAADIFL5gAgAAs1em7f1/AAAAAAAAAAAAAAAAAAAAAAAAAAAAAAAAAAB7SaYwAAAAAADIFL5gAgAA8P///wAAAADg5gawYAIAAOg6FtDWAAAAAAAAAAAAAAAJAAAAAAAAAAAAAAAAAAAADDoW0GR2AAgAAAAAJQAAAAwAAAAEAAAAGAAAAAwAAAAAAAAAEgAAAAwAAAABAAAAHgAAABgAAAApAAAAMwAAAKcAAABIAAAAJQAAAAwAAAAEAAAAVAAAAKwAAAAqAAAAMwAAAKUAAABHAAAAAQAAAPwd8EFVle9BKgAAADMAAAAQAAAATAAAAAAAAAAAAAAAAAAAAP//////////bAAAAFYAZQByAG8AbgBpAGMAYQAgAEEAYwBlAHYAZQBkAG8ACgAAAAgAAAAGAAAACQAAAAkAAAAEAAAABwAAAAgAAAAEAAAACgAAAAcAAAAIAAAACAAAAAgAAAAJAAAACQAAAEsAAABAAAAAMAAAAAUAAAAgAAAAAQAAAAEAAAAQAAAAAAAAAAAAAAAmAQAAgAAAAAAAAAAAAAAAJgEAAIAAAAAlAAAADAAAAAIAAAAnAAAAGAAAAAUAAAAAAAAA////AAAAAAAlAAAADAAAAAUAAABMAAAAZAAAAAAAAABQAAAAJQEAAHwAAAAAAAAAUAAAACY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FAAAAXAAAAAEAAAD8HfBBVZXvQQoAAABQAAAAGAAAAEwAAAAAAAAAAAAAAAAAAAD//////////3wAAABMAGkAYwAuACAAVgBlAHIAbwBuAGkAYwBhACAAQQBjAGUAdgBlAGQAbwAgAE4ALgAFAAAAAwAAAAUAAAADAAAAAwAAAAcAAAAGAAAABAAAAAcAAAAHAAAAAwAAAAUAAAAGAAAAAwAAAAcAAAAFAAAABgAAAAUAAAAGAAAABwAAAAcAAAADAAAACAAAAAMAAABLAAAAQAAAADAAAAAFAAAAIAAAAAEAAAABAAAAEAAAAAAAAAAAAAAAJgEAAIAAAAAAAAAAAAAAACY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D8HfBBVZXvQQoAAABgAAAACQAAAEwAAAAAAAAAAAAAAAAAAAD//////////2AAAABDAG8AbgB0AGEAZABvAHIAYQAAAAcAAAAHAAAABwAAAAQAAAAGAAAABwAAAAcAAAAEAAAABgAAAEsAAABAAAAAMAAAAAUAAAAgAAAAAQAAAAEAAAAQAAAAAAAAAAAAAAAmAQAAgAAAAAAAAAAAAAAAJgEAAIAAAAAlAAAADAAAAAIAAAAnAAAAGAAAAAUAAAAAAAAA////AAAAAAAlAAAADAAAAAUAAABMAAAAZAAAAAkAAABwAAAAHAEAAHwAAAAJAAAAcAAAABQBAAANAAAAIQDwAAAAAAAAAAAAAACAPwAAAAAAAAAAAACAPwAAAAAAAAAAAAAAAAAAAAAAAAAAAAAAAAAAAAAAAAAAJQAAAAwAAAAAAACAKAAAAAwAAAAFAAAAJQAAAAwAAAABAAAAGAAAAAwAAAAAAAAAEgAAAAwAAAABAAAAFgAAAAwAAAAAAAAAVAAAAFwBAAAKAAAAcAAAABsBAAB8AAAAAQAAAPwd8EFVle9BCgAAAHAAAAAtAAAATAAAAAQAAAAJAAAAcAAAAB0BAAB9AAAAqAAAAEYAaQByAG0AYQBkAG8AIABwAG8AcgA6ACAATQBBAFIASQBBACAAVgBFAFIATwBOAEkAQwBBACAAQQBDAEUAVgBFAEQATwAgAEQARQAgAE4ASQBDAE8AUgBBAAAABgAAAAMAAAAEAAAACQAAAAYAAAAHAAAABwAAAAMAAAAHAAAABwAAAAQAAAADAAAAAwAAAAoAAAAHAAAABwAAAAMAAAAHAAAAAwAAAAcAAAAGAAAABwAAAAkAAAAIAAAAAwAAAAcAAAAHAAAAAwAAAAcAAAAHAAAABgAAAAcAAAAGAAAACAAAAAkAAAADAAAACAAAAAYAAAADAAAACAAAAAMAAAAHAAAACQ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GE8B22R7JareNK0kNAACWDo/2aAumJGbAwLXEJfdZEk=</DigestValue>
    </Reference>
    <Reference Type="http://www.w3.org/2000/09/xmldsig#Object" URI="#idOfficeObject">
      <DigestMethod Algorithm="http://www.w3.org/2001/04/xmlenc#sha256"/>
      <DigestValue>dSv/DnN7XmBSXuqSKwJpnYdyltW+zSD8/XriqvsOVt8=</DigestValue>
    </Reference>
    <Reference Type="http://uri.etsi.org/01903#SignedProperties" URI="#idSignedProperties">
      <Transforms>
        <Transform Algorithm="http://www.w3.org/TR/2001/REC-xml-c14n-20010315"/>
      </Transforms>
      <DigestMethod Algorithm="http://www.w3.org/2001/04/xmlenc#sha256"/>
      <DigestValue>KuNtXuycIgLY5MtBUE1oXpmsDYblutlrMDV4iO7Z820=</DigestValue>
    </Reference>
    <Reference Type="http://www.w3.org/2000/09/xmldsig#Object" URI="#idValidSigLnImg">
      <DigestMethod Algorithm="http://www.w3.org/2001/04/xmlenc#sha256"/>
      <DigestValue>TlJb6soWcPVr4snLkFiRds3bjBEMcwv2IbJ/kox+Qzc=</DigestValue>
    </Reference>
    <Reference Type="http://www.w3.org/2000/09/xmldsig#Object" URI="#idInvalidSigLnImg">
      <DigestMethod Algorithm="http://www.w3.org/2001/04/xmlenc#sha256"/>
      <DigestValue>UP6yGpGUED5osLms1exOjg4X6aYB91YhhrebiGyPk3I=</DigestValue>
    </Reference>
  </SignedInfo>
  <SignatureValue>HHADYcsqQ59GgYWEhns73IZx8/kGFFCeyB/JxYs//XIijTMD9J3IJbN+QHgp9DN0Aw92QWFOc3rb
3tDxXXzi48sHg40RJF0FYc5p0LvFOH+k40osnte8m+cMuO/Wx8zxEZ+812bICQM5/CyJ8zo0RdUN
yCggZwZF4twVzUgoNTeafF8A2hPbdbzH6cwyL2kyXhee5O8hWyhqSzgLhqPp1MQPjGemzVIhymxs
n1dBoZybnxOCQFw4viDbndbRMheGKET6EBKxKIwdaYzfRZRKMKIYErQFvnrNc68SrAkKxeSqgVdy
haDcvPOBJ2GT3RREC7LC99owdpIvMFlaIgl88Q==</SignatureValue>
  <KeyInfo>
    <X509Data>
      <X509Certificate>MIIIGDCCBgCgAwIBAgIIV5eLYhDnMO0wDQYJKoZIhvcNAQELBQAwWzEXMBUGA1UEBRMOUlVDIDgwMDUwMTcyLTExGjAYBgNVBAMTEUNBLURPQ1VNRU5UQSBTLkEuMRcwFQYDVQQKEw5ET0NVTUVOVEEgUy5BLjELMAkGA1UEBhMCUFkwHhcNMTkwNTA4MjA1MjM5WhcNMjEwNTA3MjEwMjM5WjCBuzELMAkGA1UEBhMCUFkxGzAZBgNVBAQMEkdPTlpBTEVaIERFIE5Vw5FFWjESMBAGA1UEBRMJQ0kyMDEzNTUzMR0wGwYDVQQqDBRESUFOQSBJUkVORSBDQVJPTElOQTEXMBUGA1UECgwOUEVSU09OQSBGSVNJQ0ExETAPBgNVBAsMCEZJUk1BIEYyMTAwLgYDVQQDDCdESUFOQSBJUkVORSBDQVJPTElOQSBHT05aQUxFWiBERSBOVcORRVowggEiMA0GCSqGSIb3DQEBAQUAA4IBDwAwggEKAoIBAQC1Bq/QO28ZyWxh5dR2JUa0W3ViyCrMBADnO1Y0/B0Bh8YQx6eftH7MjQWPasY3vlXD5yOEnmGPTiTqj9/Mps/qBwtO+FPRocBylAROotyo2JS0n8jDV9mS2LigmpFCuqfrr8lk9w6WdI2TU4DR159XKAEq7TamIuSRLSEW0fSiqEpISJA5eat3RivkfBXC7qpo5B07X5fCBEcqaPyXwogASHIpQDwqdY3AqjDDiHWaA97H7l4Lq6oQBYBlwFr5NraUu8EVbV51PfGcM1qMQVzgZdlJpncRyn4fd+nmIiEqgCyAsQVAYFTXcLCQvIN7f3cWJK/F6zVbYiwCizCBAye1AgMBAAGjggN9MIIDeTAMBgNVHRMBAf8EAjAAMA4GA1UdDwEB/wQEAwIF4DAqBgNVHSUBAf8EIDAeBggrBgEFBQcDAQYIKwYBBQUHAwIGCCsGAQUFBwMEMB0GA1UdDgQWBBTq+e3V6lGr2Vz+oR+LNw1z1e/Nh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kY2dvbnphbGV6Y0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uPCxfOBUuUAd+gaTi/vNsRm6C9YaOSZNxJBVD5u5TDOBLtlroiH73caY/S3PQ3qf49rxgVrKdLtyJgxfDpA4zsGMR2RyOQcevb2R1bn2LSY0U8CcpCad6V89C0qB0XNovPOJ7qHaXnd42bBm64jZI0JLxkCzS4JMkm/ab8FCQeo4PHJ0aLkcU+QHmM0IpcwrXTNr4txYwTgVHuXx78+TSRNnpo26JsVz04oRQ+LxEg1DYPwMJo0pHY/0dofrzlVHSWvG5KMC7G82qcb07LH+YnnZmEx6pugwDDjjHRGmulFkPavyrNbf9416a4RRPPaxndHwUyBRTGbImJolAFeHZaqqF4hArgoo7mcl5yxeP189uZQqDz8IcP1WN2NHT63qIZK8F+nLP7r1/6c1yb+aVWlnlfM7pWfUP6xJfOplf6zAr6EXmhhBJg8E/wuh+ERUePUriu8qn+jgP+q7lWtIuLojcwNFqW1uDjUItggae93eQkBff7Q06IGo0tn+dadcpkgLSaNvDIcSMNgw7Rq8mDoQZ4fGN09RMmNXpDPVngqLf4+U4IANTnrLuLiV9zcc/7UOZULonAH2ylmLNO24jqG9rrEVwmKp36Y9V+G16MSn/Jmowc0ODYTwb1VoOsC6NWCC/sk5BtGEKziN+nOjrqzvyJDvXK9PUN8vRkFZ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yFJ987oA4w7S/c/DIWnJciSLHjsAh0WoveowuKhYIsY=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WYlGN7yMnyEg5XSMv/mbfxdfPOEUSs7QfXNkswDyuoY=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drawing1.xml?ContentType=application/vnd.openxmlformats-officedocument.drawing+xml">
        <DigestMethod Algorithm="http://www.w3.org/2001/04/xmlenc#sha256"/>
        <DigestValue>Mv/4JYwWKPkSBYBBE9RB+JWuW3i6OiydwusoNskrkeE=</DigestValue>
      </Reference>
      <Reference URI="/xl/drawings/drawing2.xml?ContentType=application/vnd.openxmlformats-officedocument.drawing+xml">
        <DigestMethod Algorithm="http://www.w3.org/2001/04/xmlenc#sha256"/>
        <DigestValue>OoQ/gRoB/reuAOHjHqFIaCZUSP7RPX3BOeC1cw+GDts=</DigestValue>
      </Reference>
      <Reference URI="/xl/drawings/drawing3.xml?ContentType=application/vnd.openxmlformats-officedocument.drawing+xml">
        <DigestMethod Algorithm="http://www.w3.org/2001/04/xmlenc#sha256"/>
        <DigestValue>8EuvrXJNOndETrImXDsFUUQomZ/g1NwBHTZK2HEdQoQ=</DigestValue>
      </Reference>
      <Reference URI="/xl/drawings/vmlDrawing1.vml?ContentType=application/vnd.openxmlformats-officedocument.vmlDrawing">
        <DigestMethod Algorithm="http://www.w3.org/2001/04/xmlenc#sha256"/>
        <DigestValue>BtRg2xuDgEmYJkZgCEtU9eTzKKZzpX1vFVcC9e0Hgt0=</DigestValue>
      </Reference>
      <Reference URI="/xl/drawings/vmlDrawing10.vml?ContentType=application/vnd.openxmlformats-officedocument.vmlDrawing">
        <DigestMethod Algorithm="http://www.w3.org/2001/04/xmlenc#sha256"/>
        <DigestValue>2sWQoFkH7peR5wuPeCbR5qCpdzHZCZwQ5WK5GrcGl5s=</DigestValue>
      </Reference>
      <Reference URI="/xl/drawings/vmlDrawing11.vml?ContentType=application/vnd.openxmlformats-officedocument.vmlDrawing">
        <DigestMethod Algorithm="http://www.w3.org/2001/04/xmlenc#sha256"/>
        <DigestValue>/S91BSMzJPtnu7/oPFL896CS4H5DjYataShN5y5DAys=</DigestValue>
      </Reference>
      <Reference URI="/xl/drawings/vmlDrawing12.vml?ContentType=application/vnd.openxmlformats-officedocument.vmlDrawing">
        <DigestMethod Algorithm="http://www.w3.org/2001/04/xmlenc#sha256"/>
        <DigestValue>KXvfq7VtPxb9LKkr7Q6hjP5Kci2EFQRZNLGc3nzhnWI=</DigestValue>
      </Reference>
      <Reference URI="/xl/drawings/vmlDrawing13.vml?ContentType=application/vnd.openxmlformats-officedocument.vmlDrawing">
        <DigestMethod Algorithm="http://www.w3.org/2001/04/xmlenc#sha256"/>
        <DigestValue>//Jf6/36YzbT59uXAj2MfrKbQaQprCG/88m0ibs8STo=</DigestValue>
      </Reference>
      <Reference URI="/xl/drawings/vmlDrawing14.vml?ContentType=application/vnd.openxmlformats-officedocument.vmlDrawing">
        <DigestMethod Algorithm="http://www.w3.org/2001/04/xmlenc#sha256"/>
        <DigestValue>BLRnIsb6GnIVi1Sz/k4Y+Uv7GFxUZZWv7S71FObGsjs=</DigestValue>
      </Reference>
      <Reference URI="/xl/drawings/vmlDrawing15.vml?ContentType=application/vnd.openxmlformats-officedocument.vmlDrawing">
        <DigestMethod Algorithm="http://www.w3.org/2001/04/xmlenc#sha256"/>
        <DigestValue>gy8OJ3I/xJ9qrgHVGTcgwe0N+jEkxNI5ky1t17f1Yqc=</DigestValue>
      </Reference>
      <Reference URI="/xl/drawings/vmlDrawing2.vml?ContentType=application/vnd.openxmlformats-officedocument.vmlDrawing">
        <DigestMethod Algorithm="http://www.w3.org/2001/04/xmlenc#sha256"/>
        <DigestValue>d7CLoDjch9cXdT4/uDLj4KapD1u85fjdBDs6I4IgaFM=</DigestValue>
      </Reference>
      <Reference URI="/xl/drawings/vmlDrawing3.vml?ContentType=application/vnd.openxmlformats-officedocument.vmlDrawing">
        <DigestMethod Algorithm="http://www.w3.org/2001/04/xmlenc#sha256"/>
        <DigestValue>OSlMe7ldrU9Vu2OgHwKtBhEqsSm6KROCxFw2qwJbrWs=</DigestValue>
      </Reference>
      <Reference URI="/xl/drawings/vmlDrawing4.vml?ContentType=application/vnd.openxmlformats-officedocument.vmlDrawing">
        <DigestMethod Algorithm="http://www.w3.org/2001/04/xmlenc#sha256"/>
        <DigestValue>41YN/5W/+uYbOXOWDJmPGiKie4Ecjlu4/LGeO7Dn5cQ=</DigestValue>
      </Reference>
      <Reference URI="/xl/drawings/vmlDrawing5.vml?ContentType=application/vnd.openxmlformats-officedocument.vmlDrawing">
        <DigestMethod Algorithm="http://www.w3.org/2001/04/xmlenc#sha256"/>
        <DigestValue>5RTwChPNS6COBRpXs6/hR+FLLVidoZ9JL4UzixQcGls=</DigestValue>
      </Reference>
      <Reference URI="/xl/drawings/vmlDrawing6.vml?ContentType=application/vnd.openxmlformats-officedocument.vmlDrawing">
        <DigestMethod Algorithm="http://www.w3.org/2001/04/xmlenc#sha256"/>
        <DigestValue>S998XzmIqkAn4PKjUX4rf8+o1HPJN2ai60AG2LPR7+c=</DigestValue>
      </Reference>
      <Reference URI="/xl/drawings/vmlDrawing7.vml?ContentType=application/vnd.openxmlformats-officedocument.vmlDrawing">
        <DigestMethod Algorithm="http://www.w3.org/2001/04/xmlenc#sha256"/>
        <DigestValue>ZHbVzqBwr0SrGLELFKgx1NfgkbbfNN1reWgHlq+1cpU=</DigestValue>
      </Reference>
      <Reference URI="/xl/drawings/vmlDrawing8.vml?ContentType=application/vnd.openxmlformats-officedocument.vmlDrawing">
        <DigestMethod Algorithm="http://www.w3.org/2001/04/xmlenc#sha256"/>
        <DigestValue>1ysqxHnqCqonQYZGwj4U8QYkNgpHAnkWeg5hInu+Xvw=</DigestValue>
      </Reference>
      <Reference URI="/xl/drawings/vmlDrawing9.vml?ContentType=application/vnd.openxmlformats-officedocument.vmlDrawing">
        <DigestMethod Algorithm="http://www.w3.org/2001/04/xmlenc#sha256"/>
        <DigestValue>HpH6i53DL+OexqRVzDZCwu1aDmSy3QH77Xwlop+20xc=</DigestValue>
      </Reference>
      <Reference URI="/xl/media/image1.emf?ContentType=image/x-emf">
        <DigestMethod Algorithm="http://www.w3.org/2001/04/xmlenc#sha256"/>
        <DigestValue>MP4oqEKsJR1wdPzI2ZhaPXqATwhoHsfNUBId8QlgNwM=</DigestValue>
      </Reference>
      <Reference URI="/xl/media/image2.emf?ContentType=image/x-emf">
        <DigestMethod Algorithm="http://www.w3.org/2001/04/xmlenc#sha256"/>
        <DigestValue>YZJasIWDdN9e0iz9I6E/0p695/izAsilmNBO5dVlm6I=</DigestValue>
      </Reference>
      <Reference URI="/xl/media/image3.emf?ContentType=image/x-emf">
        <DigestMethod Algorithm="http://www.w3.org/2001/04/xmlenc#sha256"/>
        <DigestValue>DbIC5P0DhSOxEhFX1hX5TOAVcV0AfHq+TvuOQcgHpZ4=</DigestValue>
      </Reference>
      <Reference URI="/xl/media/image4.png?ContentType=image/png">
        <DigestMethod Algorithm="http://www.w3.org/2001/04/xmlenc#sha256"/>
        <DigestValue>2YTN06Ul0/9FmEW0ZDhFYceCySUwtvnmsx2yPvCY1Es=</DigestValue>
      </Reference>
      <Reference URI="/xl/media/image5.emf?ContentType=image/x-emf">
        <DigestMethod Algorithm="http://www.w3.org/2001/04/xmlenc#sha256"/>
        <DigestValue>tQFeEOeAT4i8tZnsEtmjQ+0D01bmfzyim4fga/BGf/A=</DigestValue>
      </Reference>
      <Reference URI="/xl/media/image6.emf?ContentType=image/x-emf">
        <DigestMethod Algorithm="http://www.w3.org/2001/04/xmlenc#sha256"/>
        <DigestValue>cjY9zwlUVS4YbRBZhPCLmDBhgiGAGfsE+gxMqUZfVTk=</DigestValue>
      </Reference>
      <Reference URI="/xl/media/image7.emf?ContentType=image/x-emf">
        <DigestMethod Algorithm="http://www.w3.org/2001/04/xmlenc#sha256"/>
        <DigestValue>YoboV/ulEfnnopdRlwYQx7b0wbSwQ8VqtmpnpheQ/Dg=</DigestValue>
      </Reference>
      <Reference URI="/xl/media/image8.jpeg?ContentType=image/jpeg">
        <DigestMethod Algorithm="http://www.w3.org/2001/04/xmlenc#sha256"/>
        <DigestValue>Nfb2CW1SI4hIXN0l/VhmzGREzYi0rMcnrLDCDgV5Gow=</DigestValue>
      </Reference>
      <Reference URI="/xl/printerSettings/printerSettings1.bin?ContentType=application/vnd.openxmlformats-officedocument.spreadsheetml.printerSettings">
        <DigestMethod Algorithm="http://www.w3.org/2001/04/xmlenc#sha256"/>
        <DigestValue>v0X0iF9ccHG+5lvydZfwHVkr1i8FlV4DN2cRUCCohcM=</DigestValue>
      </Reference>
      <Reference URI="/xl/printerSettings/printerSettings10.bin?ContentType=application/vnd.openxmlformats-officedocument.spreadsheetml.printerSettings">
        <DigestMethod Algorithm="http://www.w3.org/2001/04/xmlenc#sha256"/>
        <DigestValue>T1G45w26DnLftn/ud65vZiJDyJ16WEaZAfoWCYHQVow=</DigestValue>
      </Reference>
      <Reference URI="/xl/printerSettings/printerSettings11.bin?ContentType=application/vnd.openxmlformats-officedocument.spreadsheetml.printerSettings">
        <DigestMethod Algorithm="http://www.w3.org/2001/04/xmlenc#sha256"/>
        <DigestValue>9CVtUe7svkMXvzrQ/kNY2+n9Tyt+dRsQGWnAEg4YPqI=</DigestValue>
      </Reference>
      <Reference URI="/xl/printerSettings/printerSettings12.bin?ContentType=application/vnd.openxmlformats-officedocument.spreadsheetml.printerSettings">
        <DigestMethod Algorithm="http://www.w3.org/2001/04/xmlenc#sha256"/>
        <DigestValue>Dmtccrh+shCl9lEMdyLPC1vONE7J15xRalIyKLednHo=</DigestValue>
      </Reference>
      <Reference URI="/xl/printerSettings/printerSettings13.bin?ContentType=application/vnd.openxmlformats-officedocument.spreadsheetml.printerSettings">
        <DigestMethod Algorithm="http://www.w3.org/2001/04/xmlenc#sha256"/>
        <DigestValue>Dmtccrh+shCl9lEMdyLPC1vONE7J15xRalIyKLednHo=</DigestValue>
      </Reference>
      <Reference URI="/xl/printerSettings/printerSettings14.bin?ContentType=application/vnd.openxmlformats-officedocument.spreadsheetml.printerSettings">
        <DigestMethod Algorithm="http://www.w3.org/2001/04/xmlenc#sha256"/>
        <DigestValue>Dmtccrh+shCl9lEMdyLPC1vONE7J15xRalIyKLednHo=</DigestValue>
      </Reference>
      <Reference URI="/xl/printerSettings/printerSettings15.bin?ContentType=application/vnd.openxmlformats-officedocument.spreadsheetml.printerSettings">
        <DigestMethod Algorithm="http://www.w3.org/2001/04/xmlenc#sha256"/>
        <DigestValue>9CVtUe7svkMXvzrQ/kNY2+n9Tyt+dRsQGWnAEg4YPqI=</DigestValue>
      </Reference>
      <Reference URI="/xl/printerSettings/printerSettings2.bin?ContentType=application/vnd.openxmlformats-officedocument.spreadsheetml.printerSettings">
        <DigestMethod Algorithm="http://www.w3.org/2001/04/xmlenc#sha256"/>
        <DigestValue>T1G45w26DnLftn/ud65vZiJDyJ16WEaZAfoWCYHQVow=</DigestValue>
      </Reference>
      <Reference URI="/xl/printerSettings/printerSettings3.bin?ContentType=application/vnd.openxmlformats-officedocument.spreadsheetml.printerSettings">
        <DigestMethod Algorithm="http://www.w3.org/2001/04/xmlenc#sha256"/>
        <DigestValue>9CVtUe7svkMXvzrQ/kNY2+n9Tyt+dRsQGWnAEg4YPqI=</DigestValue>
      </Reference>
      <Reference URI="/xl/printerSettings/printerSettings4.bin?ContentType=application/vnd.openxmlformats-officedocument.spreadsheetml.printerSettings">
        <DigestMethod Algorithm="http://www.w3.org/2001/04/xmlenc#sha256"/>
        <DigestValue>T1G45w26DnLftn/ud65vZiJDyJ16WEaZAfoWCYHQVow=</DigestValue>
      </Reference>
      <Reference URI="/xl/printerSettings/printerSettings5.bin?ContentType=application/vnd.openxmlformats-officedocument.spreadsheetml.printerSettings">
        <DigestMethod Algorithm="http://www.w3.org/2001/04/xmlenc#sha256"/>
        <DigestValue>9CVtUe7svkMXvzrQ/kNY2+n9Tyt+dRsQGWnAEg4YPqI=</DigestValue>
      </Reference>
      <Reference URI="/xl/printerSettings/printerSettings6.bin?ContentType=application/vnd.openxmlformats-officedocument.spreadsheetml.printerSettings">
        <DigestMethod Algorithm="http://www.w3.org/2001/04/xmlenc#sha256"/>
        <DigestValue>SiaGlv6MF2whmhIEGBhboMpcnMNmOH/SFNer12WGrfM=</DigestValue>
      </Reference>
      <Reference URI="/xl/printerSettings/printerSettings7.bin?ContentType=application/vnd.openxmlformats-officedocument.spreadsheetml.printerSettings">
        <DigestMethod Algorithm="http://www.w3.org/2001/04/xmlenc#sha256"/>
        <DigestValue>T1G45w26DnLftn/ud65vZiJDyJ16WEaZAfoWCYHQVow=</DigestValue>
      </Reference>
      <Reference URI="/xl/printerSettings/printerSettings8.bin?ContentType=application/vnd.openxmlformats-officedocument.spreadsheetml.printerSettings">
        <DigestMethod Algorithm="http://www.w3.org/2001/04/xmlenc#sha256"/>
        <DigestValue>AgjnhYwRIZ5rYgi5PG0bNP+ORZEITL2kLxJ+fOp8/YY=</DigestValue>
      </Reference>
      <Reference URI="/xl/printerSettings/printerSettings9.bin?ContentType=application/vnd.openxmlformats-officedocument.spreadsheetml.printerSettings">
        <DigestMethod Algorithm="http://www.w3.org/2001/04/xmlenc#sha256"/>
        <DigestValue>AgjnhYwRIZ5rYgi5PG0bNP+ORZEITL2kLxJ+fOp8/YY=</DigestValue>
      </Reference>
      <Reference URI="/xl/sharedStrings.xml?ContentType=application/vnd.openxmlformats-officedocument.spreadsheetml.sharedStrings+xml">
        <DigestMethod Algorithm="http://www.w3.org/2001/04/xmlenc#sha256"/>
        <DigestValue>OY9+xHTZVyMfPy5OTPIsTl+FgTOdDdkqJxBZ2JlUK8s=</DigestValue>
      </Reference>
      <Reference URI="/xl/styles.xml?ContentType=application/vnd.openxmlformats-officedocument.spreadsheetml.styles+xml">
        <DigestMethod Algorithm="http://www.w3.org/2001/04/xmlenc#sha256"/>
        <DigestValue>F38f14mOysveL3GrsZ1simXJKTIRcWlMuvPxj5qyaEw=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0N45qCcdlwULOdqS8aTR8W121eRRib973/9HkmPCbT0=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IFfMBtUPxeFyP+R9JzUKT+CGBoXgXNHDl5ire980ypw=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dQHyShYF/e/yrxosJ2HPiuXOcqi3jcgVcRLughHKaKo=</DigestValue>
      </Reference>
      <Reference URI="/xl/worksheets/sheet10.xml?ContentType=application/vnd.openxmlformats-officedocument.spreadsheetml.worksheet+xml">
        <DigestMethod Algorithm="http://www.w3.org/2001/04/xmlenc#sha256"/>
        <DigestValue>WwLadONpHQt5ykaAx4l/YVmbtt9nwAixIV/kJnLvq/o=</DigestValue>
      </Reference>
      <Reference URI="/xl/worksheets/sheet11.xml?ContentType=application/vnd.openxmlformats-officedocument.spreadsheetml.worksheet+xml">
        <DigestMethod Algorithm="http://www.w3.org/2001/04/xmlenc#sha256"/>
        <DigestValue>qJqdnklg8b249EmKl053zJmLZiqJAyZCyV2ZuxDKC0E=</DigestValue>
      </Reference>
      <Reference URI="/xl/worksheets/sheet12.xml?ContentType=application/vnd.openxmlformats-officedocument.spreadsheetml.worksheet+xml">
        <DigestMethod Algorithm="http://www.w3.org/2001/04/xmlenc#sha256"/>
        <DigestValue>dt47q4qT1pHOfqJwROIO1Wa3zUhu/6AUUTh+U12hPbY=</DigestValue>
      </Reference>
      <Reference URI="/xl/worksheets/sheet13.xml?ContentType=application/vnd.openxmlformats-officedocument.spreadsheetml.worksheet+xml">
        <DigestMethod Algorithm="http://www.w3.org/2001/04/xmlenc#sha256"/>
        <DigestValue>d1nmDa7gt+2W6yJclhHFT505bGM+KwROLEhsgUnhLKM=</DigestValue>
      </Reference>
      <Reference URI="/xl/worksheets/sheet14.xml?ContentType=application/vnd.openxmlformats-officedocument.spreadsheetml.worksheet+xml">
        <DigestMethod Algorithm="http://www.w3.org/2001/04/xmlenc#sha256"/>
        <DigestValue>0L/glngHTRmxdwHFutWgXH9aFDgQ8Oz6V6WZllnO4Ws=</DigestValue>
      </Reference>
      <Reference URI="/xl/worksheets/sheet15.xml?ContentType=application/vnd.openxmlformats-officedocument.spreadsheetml.worksheet+xml">
        <DigestMethod Algorithm="http://www.w3.org/2001/04/xmlenc#sha256"/>
        <DigestValue>uTPAw3L5Q74/r3jYvT/Kr8oPiMuNoyzylPNjPBjh5l4=</DigestValue>
      </Reference>
      <Reference URI="/xl/worksheets/sheet2.xml?ContentType=application/vnd.openxmlformats-officedocument.spreadsheetml.worksheet+xml">
        <DigestMethod Algorithm="http://www.w3.org/2001/04/xmlenc#sha256"/>
        <DigestValue>NkFFEw8+in2CVpkg07JI8/V2Qiu8cuQ3zSHl+WcIneI=</DigestValue>
      </Reference>
      <Reference URI="/xl/worksheets/sheet3.xml?ContentType=application/vnd.openxmlformats-officedocument.spreadsheetml.worksheet+xml">
        <DigestMethod Algorithm="http://www.w3.org/2001/04/xmlenc#sha256"/>
        <DigestValue>pfuJL5UNXrPLSHISBRg1ETRR1OP43MXaclwnaGkYVis=</DigestValue>
      </Reference>
      <Reference URI="/xl/worksheets/sheet4.xml?ContentType=application/vnd.openxmlformats-officedocument.spreadsheetml.worksheet+xml">
        <DigestMethod Algorithm="http://www.w3.org/2001/04/xmlenc#sha256"/>
        <DigestValue>t1BgurRpAfv3DnUKSYD63IF52XqlOgst4+St1SI/5hU=</DigestValue>
      </Reference>
      <Reference URI="/xl/worksheets/sheet5.xml?ContentType=application/vnd.openxmlformats-officedocument.spreadsheetml.worksheet+xml">
        <DigestMethod Algorithm="http://www.w3.org/2001/04/xmlenc#sha256"/>
        <DigestValue>qqFigoqUxZXyO9SFZIucILyhyp8s6oaHmPgFbyl6K7w=</DigestValue>
      </Reference>
      <Reference URI="/xl/worksheets/sheet6.xml?ContentType=application/vnd.openxmlformats-officedocument.spreadsheetml.worksheet+xml">
        <DigestMethod Algorithm="http://www.w3.org/2001/04/xmlenc#sha256"/>
        <DigestValue>I3GdnWiiEAKjR4IwbbmiENozwmoJLO/+tej6Xqm2yTg=</DigestValue>
      </Reference>
      <Reference URI="/xl/worksheets/sheet7.xml?ContentType=application/vnd.openxmlformats-officedocument.spreadsheetml.worksheet+xml">
        <DigestMethod Algorithm="http://www.w3.org/2001/04/xmlenc#sha256"/>
        <DigestValue>/0TO+aRHPm3TYq13AOjjS0QJy7wD1OYtfe1Gx+AYBUk=</DigestValue>
      </Reference>
      <Reference URI="/xl/worksheets/sheet8.xml?ContentType=application/vnd.openxmlformats-officedocument.spreadsheetml.worksheet+xml">
        <DigestMethod Algorithm="http://www.w3.org/2001/04/xmlenc#sha256"/>
        <DigestValue>HAkVHzW9poGYvcwSSYW10eZNTLy2cuWFJ+WX4hmqO0U=</DigestValue>
      </Reference>
      <Reference URI="/xl/worksheets/sheet9.xml?ContentType=application/vnd.openxmlformats-officedocument.spreadsheetml.worksheet+xml">
        <DigestMethod Algorithm="http://www.w3.org/2001/04/xmlenc#sha256"/>
        <DigestValue>OhQYDwBp3EMT+iqcccsaVXP7B+BBKHXO3UvNb37sdrE=</DigestValue>
      </Reference>
    </Manifest>
    <SignatureProperties>
      <SignatureProperty Id="idSignatureTime" Target="#idPackageSignature">
        <mdssi:SignatureTime xmlns:mdssi="http://schemas.openxmlformats.org/package/2006/digital-signature">
          <mdssi:Format>YYYY-MM-DDThh:mm:ssTZD</mdssi:Format>
          <mdssi:Value>2020-06-26T14:38:32Z</mdssi:Value>
        </mdssi:SignatureTime>
      </SignatureProperty>
    </SignatureProperties>
  </Object>
  <Object Id="idOfficeObject">
    <SignatureProperties>
      <SignatureProperty Id="idOfficeV1Details" Target="#idPackageSignature">
        <SignatureInfoV1 xmlns="http://schemas.microsoft.com/office/2006/digsig">
          <SetupID>{FBCE6147-CCD9-48EA-AC02-ED300519856B}</SetupID>
          <SignatureText>Diana Gonzalez</SignatureText>
          <SignatureImage/>
          <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2020-06-26T14:38:32Z</xd:SigningTime>
          <xd:SigningCertificate>
            <xd:Cert>
              <xd:CertDigest>
                <DigestMethod Algorithm="http://www.w3.org/2001/04/xmlenc#sha256"/>
                <DigestValue>r6uG48NBl5njn+psGMODQBrux89sMngFzhhxhNT9z8I=</DigestValue>
              </xd:CertDigest>
              <xd:IssuerSerial>
                <X509IssuerName>C=PY, O=DOCUMENTA S.A., CN=CA-DOCUMENTA S.A., SERIALNUMBER=RUC 80050172-1</X509IssuerName>
                <X509SerialNumber>6311666656089682157</X509SerialNumber>
              </xd:IssuerSerial>
            </xd:Cert>
          </xd:SigningCertificate>
          <xd:SignaturePolicyIdentifier>
            <xd:SignaturePolicyImplied/>
          </xd:SignaturePolicyIdentifier>
        </xd:SignedSignatureProperties>
      </xd:SignedProperties>
    </xd:QualifyingProperties>
  </Object>
  <Object Id="idValidSigLnImg">AQAAAGwAAAAAAAAAAAAAAEQBAAB/AAAAAAAAAAAAAAD5HwAAogwAACBFTUYAAAEA4BsAAKoAAAAGAAAAAAAAAAAAAAAAAAAAVgUAAAADAABYAQAAwgAAAAAAAAAAAAAAAAAAAMA/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AAAAAAAAAAAAAABF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AAAAAAAlAAAADAAAAAEAAABMAAAAZAAAAAAAAAAAAAAARAEAAH8AAAAAAAAAAAAAAEUBAACAAAAAIQDwAAAAAAAAAAAAAACAPwAAAAAAAAAAAACAPwAAAAAAAAAAAAAAAAAAAAAAAAAAAAAAAAAAAAAAAAAAJQAAAAwAAAAAAACAKAAAAAwAAAABAAAAJwAAABgAAAABAAAAAAAAAP///wAAAAAAJQAAAAwAAAABAAAATAAAAGQAAAAAAAAAAAAAAEQBAAB/AAAAAAAAAAAAAAB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CxqCQAAAAkAAAAgv08DQEnEdX50lmp4cYIAiOCIAyUAAACF/5PHaGjjEaho4xFsW5hqCt5fhZi/TwN+4i1qAgIAADy/TwMlAAAAMwAAAGAAAAAzAAAAIgAAAFTZfQNC31+F/////9tosR/h5y1q0MBPA9nZGHUgv08DAAAAAAAAGHUCAgAA9f///wAAAAAAAAAAAAAAAJABAAAAAAABAAAAAHMAZQBnAG8AZQAgAHUAaQDuxJEuhL9PAxGxWnUAAMR1eL9PAwAAAACAv08DAAAAAGzILGoAAMR1AAAAABMAFAB+dJZqQEnEdZi/TwM0XxF3AADEdX50lmpsyCxqZHYACAAAAAAlAAAADAAAAAEAAAAYAAAADAAAAAAAAAASAAAADAAAAAEAAAAeAAAAGAAAAMMAAAAEAAAA9wAAABEAAAAlAAAADAAAAAEAAABUAAAAhAAAAMQAAAAEAAAA9QAAABAAAAABAAAA0XbJQVUVykHEAAAABAAAAAkAAABMAAAAAAAAAAAAAAAAAAAA//////////9gAAAAMgA2AC8ANgAvADIAMAAyADAA//8GAAAABgAAAAQAAAAGAAAABAAAAAYAAAAGAAAABgAAAAYAAABLAAAAQAAAADAAAAAFAAAAIAAAAAEAAAABAAAAEAAAAAAAAAAAAAAARQEAAIAAAAAAAAAAAAAAAEUBAACAAAAAUgAAAHABAAACAAAAEAAAAAcAAAAAAAAAAAAAALwCAAAAAAAAAQICIlMAeQBzAHQAZQBtAAAAAAAAAAAAAAAAAAAAAAAAAAAAAAAAAAAAAAAAAAAAAAAAAAAAAAAAAAAAAAAAAAAAAAAAAIh3FOZPA75ViHcJAAAAiOCIA+lViHdg5k8DiOCIA1R0lmoAAAAAVHSWagAAAACI4IgDAAAAAAAAAAAAAAAAAAAAADDjiAMAAAAAAAAAAAAAAAAAAAAAAAAAAAAAAAAAAAAAAAAAAAAAAAAAAAAAAAAAAAAAAAAAAAAAAAAAAAAAAAAAAAAAIp6RLgm4sKYI508Doi2DdwAAAAABAAAAYOZPA///AAAAAAAAXDCDd1wwg3fw508DOOdPAzznTwMAAJZqBwAAAAAAAACGQVt1CQAAAFQGQv8HAAAAcOdPA+RdUXUB2AAAcOdPAw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TgOt2hh1IAAAACiVTgMAAAAAxOOwcAAAiAMAAAAAIAAAAJyZTgOgDwAARJlOAzajiGkgAAAAAQAAALlJZHaAfwwbX6aIaRSVTgNqiIppgH8MGwAAAAC4oTYbLBfgaQIAAAAUAAAAw0KwH5yZTgPYlk4D2dkYdSiVTgMDAAAAAAAYdQIAAADg////AAAAAAAAAAAAAAAAkAEAAAAAAAEAAAAAYQByAGkAYQBsAAAAAAAAAAAAAAAAAAAAAAAAAAAAAAAAAAAAhkFbdQAAAABUBkL/BgAAAIyWTgPkXVF1AdgAAIyWTgMAAAAAAAAAAAAAAAAAAAAAAAAAANSVTgN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BOA63aGHW8AgAAXJVOAwAAAABTAHkAcwB0AGUAbQAAAAAAAAAAAAAAAAAAAAAAAAAAAAAAAACD6/WbOJVOA3O6LGcBAAAA4JVOAyANAIQAAAAA9vVehUSVTgOjujJqwM57A6gEQROXQrAfAgAAAAyXTgPZ2Rh1XJVOAwQAAAAAABh19UdkdvD///8AAAAAAAAAAAAAAACQAQAAAAAAAQAAAABzAGUAZwBvAGUAIAB1AGkAAAAAAAAAAAAAAAAAAAAAAAkAAAAAAAAAhkFbdQAAAABUBkL/CQAAAMCWTgPkXVF1AdgAAMCWTgMAAAAAAAAAAAAAAAAAAAAAAAAAAGR2AAgAAAAAJQAAAAwAAAAEAAAAGAAAAAwAAAAAAAAAEgAAAAwAAAABAAAAHgAAABgAAAApAAAAMwAAAJYAAABIAAAAJQAAAAwAAAAEAAAAVAAAAKAAAAAqAAAAMwAAAJQAAABHAAAAAQAAANF2yUFVFcpBKgAAADMAAAAOAAAATAAAAAAAAAAAAAAAAAAAAP//////////aAAAAEQAaQBhAG4AYQAgAEcAbwBuAHoAYQBsAGUAegALAAAABAAAAAgAAAAJAAAACAAAAAQAAAALAAAACQAAAAkAAAAHAAAACAAAAAQAAAAIAAAABwAAAEsAAABAAAAAMAAAAAUAAAAgAAAAAQAAAAEAAAAQAAAAAAAAAAAAAABFAQAAgAAAAAAAAAAAAAAARQEAAIAAAAAlAAAADAAAAAIAAAAnAAAAGAAAAAUAAAAAAAAA////AAAAAAAlAAAADAAAAAUAAABMAAAAZAAAAAAAAABQAAAARAEAAHwAAAAAAAAAUAAAAE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sAAAAXAAAAAEAAADRdslBVRXKQQoAAABQAAAAEgAAAEwAAAAAAAAAAAAAAAAAAAD//////////3AAAABDAFAALgAgAEQAaQBhAG4AYQAgAEcAbwBuAHoAYQBsAGUAegAHAAAABgAAAAMAAAADAAAACAAAAAMAAAAGAAAABwAAAAYAAAADAAAACAAAAAcAAAAHAAAABQAAAAYAAAADAAAABgAAAAUAAABLAAAAQAAAADAAAAAFAAAAIAAAAAEAAAABAAAAEAAAAAAAAAAAAAAARQEAAIAAAAAAAAAAAAAAAE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RdslBVRXKQQoAAABgAAAABwAAAEwAAAAAAAAAAAAAAAAAAAD//////////1wAAABTAGkAbgBkAGkAYwBvAAAABgAAAAMAAAAHAAAABwAAAAMAAAAFAAAABwAAAEsAAABAAAAAMAAAAAUAAAAgAAAAAQAAAAEAAAAQAAAAAAAAAAAAAABFAQAAgAAAAAAAAAAAAAAARQEAAIAAAAAlAAAADAAAAAIAAAAnAAAAGAAAAAUAAAAAAAAA////AAAAAAAlAAAADAAAAAUAAABMAAAAZAAAAAkAAABwAAAAOwEAAHwAAAAJAAAAcAAAADMBAAANAAAAIQDwAAAAAAAAAAAAAACAPwAAAAAAAAAAAACAPwAAAAAAAAAAAAAAAAAAAAAAAAAAAAAAAAAAAAAAAAAAJQAAAAwAAAAAAACAKAAAAAwAAAAFAAAAJQAAAAwAAAABAAAAGAAAAAwAAAAAAAAAEgAAAAwAAAABAAAAFgAAAAwAAAAAAAAAVAAAAIABAAAKAAAAcAAAADoBAAB8AAAAAQAAANF2yUFVFcpBCgAAAHAAAAAzAAAATAAAAAQAAAAJAAAAcAAAADwBAAB9AAAAtAAAAEYAaQByAG0AYQBkAG8AIABwAG8AcgA6ACAARABJAEEATgBBACAASQBSAEUATgBFACAAQwBBAFIATwBMAEkATgBBACAARwBPAE4AWgBBAEwARQBaACAARABFACAATgBVANEARQBaAC4ABgAAAAMAAAAEAAAACQAAAAYAAAAHAAAABwAAAAMAAAAHAAAABwAAAAQAAAADAAAAAwAAAAgAAAADAAAABwAAAAgAAAAHAAAAAwAAAAMAAAAHAAAABgAAAAgAAAAGAAAAAwAAAAcAAAAHAAAABwAAAAkAAAAFAAAAAwAAAAgAAAAHAAAAAwAAAAgAAAAJAAAACAAAAAYAAAAHAAAABQAAAAYAAAAGAAAAAwAAAAgAAAAGAAAAAwAAAAgAAAAIAAAACAAAAAYAAAAGAAAAFgAAAAwAAAAAAAAAJQAAAAwAAAACAAAADgAAABQAAAAAAAAAEAAAABQAAAA=</Object>
  <Object Id="idInvalidSigLnImg">AQAAAGwAAAAAAAAAAAAAAEQBAAB/AAAAAAAAAAAAAAD5HwAAogwAACBFTUYAAAEAgB8AALAAAAAGAAAAAAAAAAAAAAAAAAAAVgUAAAADAABYAQAAwgAAAAAAAAAAAAAAAAAAAMA/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AAAAAAAAAAAAAABF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AAAAAAAlAAAADAAAAAEAAABMAAAAZAAAAAAAAAAAAAAARAEAAH8AAAAAAAAAAAAAAEUBAACAAAAAIQDwAAAAAAAAAAAAAACAPwAAAAAAAAAAAACAPwAAAAAAAAAAAAAAAAAAAAAAAAAAAAAAAAAAAAAAAAAAJQAAAAwAAAAAAACAKAAAAAwAAAABAAAAJwAAABgAAAABAAAAAAAAAP///wAAAAAAJQAAAAwAAAABAAAATAAAAGQAAAAAAAAAAAAAAEQBAAB/AAAAAAAAAAAAAAB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uAAAAAAcKDQcKDQcJDQ4WMShFrjFU1TJV1gECBAIDBAECBQoRKyZBowsTMXIAAAAAfqbJd6PIeqDCQFZ4JTd0Lk/HMVPSGy5uFiE4GypVJ0KnHjN9AAABYwAAAACcz+7S6ffb7fnC0t1haH0hMm8aLXIuT8ggOIwoRKslP58cK08AAAFwAAAAAMHg9P///////////+bm5k9SXjw/SzBRzTFU0y1NwSAyVzFGXwEBAmUACA8mnM/u69/SvI9jt4tgjIR9FBosDBEjMVTUMlXWMVPRKUSeDxk4AAAAUAAAAADT6ff///////+Tk5MjK0krSbkvUcsuT8YVJFoTIFIrSbgtTcEQHEdvAAAAAJzP7vT6/bTa8kRleixHhy1Nwi5PxiQtTnBwcJKSki81SRwtZAgOI0wAAAAAweD02+35gsLqZ5q6Jz1jNEJyOUZ4qamp+/v7////wdPeVnCJAQECIgAAAACv1/Ho8/ubzu6CwuqMudS3u769vb3////////////L5fZymsABAgMgAAAAAK/X8fz9/uLx+snk9uTy+vz9/v///////////////8vl9nKawAECAywAAAAAotHvtdryxOL1xOL1tdry0+r32+350+r3tdryxOL1pdPvc5rAAQIDZQAAAABpj7ZnjrZqj7Zqj7ZnjrZtkbdukrdtkbdnjrZqj7ZojrZ3rdUCAwRJAAAAAAAAAAAAAAAAAAAAAAAAAAAAAAAAAAAAAAAAAAAAAAAAAAAAAAAAAGw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sagkAAAAJAAAAIL9PA0BJxHV+dJZqeHGCAIjgiAMlAAAAhf+Tx2ho4xGoaOMRbFuYagreX4WYv08DfuItagICAAA8v08DJQAAADMAAABgAAAAMwAAACIAAABU2X0DQt9fhf/////baLEf4ectatDATwPZ2Rh1IL9PAwAAAAAAABh1AgIAAPX///8AAAAAAAAAAAAAAACQAQAAAAAAAQAAAABzAGUAZwBvAGUAIAB1AGkA7sSRLoS/TwMRsVp1AADEdXi/TwMAAAAAgL9PAwAAAABsyCxqAADEdQAAAAATABQAfnSWakBJxHWYv08DNF8RdwAAxHV+dJZqbMgsam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EUBAACAAAAAAAAAAAAAAABFAQAAgAAAAFIAAABwAQAAAgAAABAAAAAHAAAAAAAAAAAAAAC8AgAAAAAAAAECAiJTAHkAcwB0AGUAbQAAAAAAAAAAAAAAAAAAAAAAAAAAAAAAAAAAAAAAAAAAAAAAAAAAAAAAAAAAAAAAAAAAAAAAAACIdxTmTwO+VYh3CQAAAIjgiAPpVYh3YOZPA4jgiANUdJZqAAAAAFR0lmoAAAAAiOCIAwAAAAAAAAAAAAAAAAAAAAAw44gDAAAAAAAAAAAAAAAAAAAAAAAAAAAAAAAAAAAAAAAAAAAAAAAAAAAAAAAAAAAAAAAAAAAAAAAAAAAAAAAAAAAAACKekS4JuLCmCOdPA6Itg3cAAAAAAQAAAGDmTwP//wAAAAAAAFwwg3dcMIN38OdPAzjnTwM8508DAACWagcAAAAAAAAAhkFbdQkAAABUBkL/BwAAAHDnTwPkXVF1AdgAAHDnTwM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4DrdoYdSAAAAAolU4DAAAAAMTjsHAAAIgDAAAAACAAAACcmU4DoA8AAESZTgM2o4hpIAAAAAEAAAC5SWR2gH8MG1+miGkUlU4DaoiKaYB/DBsAAAAAuKE2GywX4GkCAAAAFAAAAMNCsB+cmU4D2JZOA9nZGHUolU4DAwAAAAAAGHUCAAAA4P///wAAAAAAAAAAAAAAAJABAAAAAAABAAAAAGEAcgBpAGEAbAAAAAAAAAAAAAAAAAAAAAAAAAAAAAAAAAAAAIZBW3UAAAAAVAZC/wYAAACMlk4D5F1RdQHYAACMlk4DAAAAAAAAAAAAAAAAAAAAAAAAAADUlU4D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VAAAARwAAACkAAAAzAAAAbQAAABUAAAAhAPAAAAAAAAAAAAAAAIA/AAAAAAAAAAAAAIA/AAAAAAAAAAAAAAAAAAAAAAAAAAAAAAAAAAAAAAAAAAAlAAAADAAAAAAAAIAoAAAADAAAAAQAAABSAAAAcAEAAAQAAADw////AAAAAAAAAAAAAAAAkAEAAAAAAAEAAAAAcwBlAGcAbwBlACAAdQBpAAAAAAAAAAAAAAAAAAAAAAAAAAAAAAAAAAAAAAAAAAAAAAAAAAAAAAAAAAAAAAAAAAAATgOt2hh1vAIAAFyVTgMAAAAAUwB5AHMAdABlAG0AAAAAAAAAAAAAAAAAAAAAAAAAAAAAAAAAg+v1mziVTgNzuixnAQAAAOCVTgMgDQCEAAAAAPb1XoVElU4Do7oyasDOewOoBEETl0KwHwIAAAAMl04D2dkYdVyVTgMEAAAAAAAYdfVHZHbw////AAAAAAAAAAAAAAAAkAEAAAAAAAEAAAAAcwBlAGcAbwBlACAAdQBpAAAAAAAAAAAAAAAAAAAAAAAJAAAAAAAAAIZBW3UAAAAAVAZC/wkAAADAlk4D5F1RdQHYAADAlk4DAAAAAAAAAAAAAAAAAAAAAAAAAABkdgAIAAAAACUAAAAMAAAABAAAABgAAAAMAAAAAAAAABIAAAAMAAAAAQAAAB4AAAAYAAAAKQAAADMAAACWAAAASAAAACUAAAAMAAAABAAAAFQAAACgAAAAKgAAADMAAACUAAAARwAAAAEAAADRdslBVRXKQSoAAAAzAAAADgAAAEwAAAAAAAAAAAAAAAAAAAD//////////2gAAABEAGkAYQBuAGEAIABHAG8AbgB6AGEAbABlAHoACwAAAAQAAAAIAAAACQAAAAgAAAAEAAAACwAAAAkAAAAJAAAABwAAAAgAAAAEAAAACAAAAAcAAABLAAAAQAAAADAAAAAFAAAAIAAAAAEAAAABAAAAEAAAAAAAAAAAAAAARQEAAIAAAAAAAAAAAAAAAEUBAACAAAAAJQAAAAwAAAACAAAAJwAAABgAAAAFAAAAAAAAAP///wAAAAAAJQAAAAwAAAAFAAAATAAAAGQAAAAAAAAAUAAAAEQBAAB8AAAAAAAAAFAAAAB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uAAAAAoAAABQAAAAbAAAAFwAAAABAAAA0XbJQVUVykEKAAAAUAAAABIAAABMAAAAAAAAAAAAAAAAAAAA//////////9wAAAAQwBQAC4AIABEAGkAYQBuAGEAIABHAG8AbgB6AGEAbABlAHoABwAAAAYAAAADAAAAAwAAAAgAAAADAAAABgAAAAcAAAAGAAAAAwAAAAgAAAAHAAAABwAAAAUAAAAGAAAAAwAAAAYAAAAFAAAASwAAAEAAAAAwAAAABQAAACAAAAABAAAAAQAAABAAAAAAAAAAAAAAAEUBAACAAAAAAAAAAAAAAABF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eAAAAAoAAABgAAAALwAAAGwAAAABAAAA0XbJQVUVykEKAAAAYAAAAAcAAABMAAAAAAAAAAAAAAAAAAAA//////////9cAAAAUwBpAG4AZABpAGMAbwAAAAYAAAADAAAABwAAAAcAAAADAAAABQAAAAcAAABLAAAAQAAAADAAAAAFAAAAIAAAAAEAAAABAAAAEAAAAAAAAAAAAAAARQEAAIAAAAAAAAAAAAAAAEUBAACAAAAAJQAAAAwAAAACAAAAJwAAABgAAAAFAAAAAAAAAP///wAAAAAAJQAAAAwAAAAFAAAATAAAAGQAAAAJAAAAcAAAADsBAAB8AAAACQAAAHAAAAAzAQAADQAAACEA8AAAAAAAAAAAAAAAgD8AAAAAAAAAAAAAgD8AAAAAAAAAAAAAAAAAAAAAAAAAAAAAAAAAAAAAAAAAACUAAAAMAAAAAAAAgCgAAAAMAAAABQAAACUAAAAMAAAAAQAAABgAAAAMAAAAAAAAABIAAAAMAAAAAQAAABYAAAAMAAAAAAAAAFQAAACAAQAACgAAAHAAAAA6AQAAfAAAAAEAAADRdslBVRXKQQoAAABwAAAAMwAAAEwAAAAEAAAACQAAAHAAAAA8AQAAfQAAALQAAABGAGkAcgBtAGEAZABvACAAcABvAHIAOgAgAEQASQBBAE4AQQAgAEkAUgBFAE4ARQAgAEMAQQBSAE8ATABJAE4AQQAgAEcATwBOAFoAQQBMAEUAWgAgAEQARQAgAE4AVQDRAEUAWgAAAAYAAAADAAAABAAAAAkAAAAGAAAABwAAAAcAAAADAAAABwAAAAcAAAAEAAAAAwAAAAMAAAAIAAAAAwAAAAcAAAAIAAAABwAAAAMAAAADAAAABwAAAAYAAAAIAAAABgAAAAMAAAAHAAAABwAAAAcAAAAJAAAABQAAAAMAAAAIAAAABwAAAAMAAAAIAAAACQAAAAgAAAAGAAAABwAAAAUAAAAGAAAABgAAAAMAAAAIAAAABgAAAAMAAAAIAAAACAAAAAg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15</vt:i4>
      </vt:variant>
    </vt:vector>
  </HeadingPairs>
  <TitlesOfParts>
    <vt:vector size="30" baseType="lpstr">
      <vt:lpstr>NOTA EEC</vt:lpstr>
      <vt:lpstr>BALANCE</vt:lpstr>
      <vt:lpstr>ESTADO DE RESULTADO</vt:lpstr>
      <vt:lpstr>Evolucion del patrimonio neto</vt:lpstr>
      <vt:lpstr>O Y AFONDO</vt:lpstr>
      <vt:lpstr>bienes de uso Anexo A</vt:lpstr>
      <vt:lpstr>acti intangibles Anexo B</vt:lpstr>
      <vt:lpstr>partic de otras soc Anexo C</vt:lpstr>
      <vt:lpstr>anexo d</vt:lpstr>
      <vt:lpstr>ANEXO E</vt:lpstr>
      <vt:lpstr>anexo f</vt:lpstr>
      <vt:lpstr>ANEXO G</vt:lpstr>
      <vt:lpstr>anexo h</vt:lpstr>
      <vt:lpstr>anexo I</vt:lpstr>
      <vt:lpstr>ANEXO J</vt:lpstr>
      <vt:lpstr>'anexo f'!OLE_LINK1</vt:lpstr>
      <vt:lpstr>'NOTA EEC'!OLE_LINK12</vt:lpstr>
      <vt:lpstr>'NOTA EEC'!OLE_LINK13</vt:lpstr>
      <vt:lpstr>'NOTA EEC'!OLE_LINK14</vt:lpstr>
      <vt:lpstr>'NOTA EEC'!OLE_LINK15</vt:lpstr>
      <vt:lpstr>'NOTA EEC'!OLE_LINK17</vt:lpstr>
      <vt:lpstr>'NOTA EEC'!OLE_LINK18</vt:lpstr>
      <vt:lpstr>'NOTA EEC'!OLE_LINK19</vt:lpstr>
      <vt:lpstr>'NOTA EEC'!OLE_LINK21</vt:lpstr>
      <vt:lpstr>'NOTA EEC'!OLE_LINK22</vt:lpstr>
      <vt:lpstr>'NOTA EEC'!OLE_LINK23</vt:lpstr>
      <vt:lpstr>'NOTA EEC'!OLE_LINK26</vt:lpstr>
      <vt:lpstr>'NOTA EEC'!OLE_LINK28</vt:lpstr>
      <vt:lpstr>'NOTA EEC'!OLE_LINK7</vt:lpstr>
      <vt:lpstr>'NOTA EEC'!OLE_LINK9</vt:lpstr>
    </vt:vector>
  </TitlesOfParts>
  <Company>Pre_installed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HP</cp:lastModifiedBy>
  <cp:lastPrinted>2019-05-04T15:59:05Z</cp:lastPrinted>
  <dcterms:created xsi:type="dcterms:W3CDTF">2012-07-15T19:47:09Z</dcterms:created>
  <dcterms:modified xsi:type="dcterms:W3CDTF">2020-06-26T14:39:51Z</dcterms:modified>
</cp:coreProperties>
</file>